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22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25.xml" ContentType="application/vnd.openxmlformats-officedocument.spreadsheetml.chart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1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2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3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4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5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6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7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8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9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0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1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2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3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5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27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28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hartEx5.xml" ContentType="application/vnd.ms-office.chartex+xml"/>
  <Override PartName="/xl/charts/colors80.xml" ContentType="application/vnd.ms-office.chartcolorstyle+xml"/>
  <Override PartName="/xl/charts/style80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finio\Google Drive\UMD\DHCD Housing Needs Assessment\NCSG Data Phase 1 - DHCD Upload\"/>
    </mc:Choice>
  </mc:AlternateContent>
  <bookViews>
    <workbookView xWindow="0" yWindow="0" windowWidth="28800" windowHeight="12300" tabRatio="887" firstSheet="19" activeTab="32"/>
  </bookViews>
  <sheets>
    <sheet name="from_database" sheetId="1" r:id="rId1"/>
    <sheet name="Gap and per100 calc" sheetId="4" r:id="rId2"/>
    <sheet name="0-30 of AMI" sheetId="7" r:id="rId3"/>
    <sheet name="0-50 of AMI" sheetId="11" r:id="rId4"/>
    <sheet name="0-80 of AMI" sheetId="12" r:id="rId5"/>
    <sheet name="Charts_1" sheetId="40" r:id="rId6"/>
    <sheet name="Charts_2" sheetId="13" r:id="rId7"/>
    <sheet name="Maryland 1" sheetId="39" r:id="rId8"/>
    <sheet name="Allegany 1" sheetId="8" r:id="rId9"/>
    <sheet name="Anne Arundel 1" sheetId="14" r:id="rId10"/>
    <sheet name="Baltimore County 1" sheetId="15" r:id="rId11"/>
    <sheet name="Calvert 1" sheetId="16" r:id="rId12"/>
    <sheet name="Carroll 1" sheetId="18" r:id="rId13"/>
    <sheet name="Caroline 1" sheetId="17" r:id="rId14"/>
    <sheet name="Cecil 1" sheetId="19" r:id="rId15"/>
    <sheet name="Charles 1" sheetId="23" r:id="rId16"/>
    <sheet name="Dorchester 1" sheetId="24" r:id="rId17"/>
    <sheet name="Garrett 1" sheetId="26" r:id="rId18"/>
    <sheet name="Frederick 1" sheetId="25" r:id="rId19"/>
    <sheet name="Harford 1" sheetId="27" r:id="rId20"/>
    <sheet name="Howard 1" sheetId="28" r:id="rId21"/>
    <sheet name="Kent 1" sheetId="29" r:id="rId22"/>
    <sheet name="Montgomery 1" sheetId="30" r:id="rId23"/>
    <sheet name="Prince George 1" sheetId="10" r:id="rId24"/>
    <sheet name="Queen Anne's 1" sheetId="31" r:id="rId25"/>
    <sheet name="St. Mary's 1" sheetId="32" r:id="rId26"/>
    <sheet name="Sumerset 1" sheetId="33" r:id="rId27"/>
    <sheet name="Talbot 1" sheetId="34" r:id="rId28"/>
    <sheet name="Washington 1" sheetId="35" r:id="rId29"/>
    <sheet name="Wicomico 1" sheetId="36" r:id="rId30"/>
    <sheet name="Baltimore City 1" sheetId="38" r:id="rId31"/>
    <sheet name="Worcester 1" sheetId="37" r:id="rId32"/>
    <sheet name="MD_HNA_Aff_Data_Dict" sheetId="6" r:id="rId33"/>
  </sheets>
  <definedNames>
    <definedName name="_xlnm._FilterDatabase" localSheetId="2" hidden="1">'0-30 of AMI'!$A$2:$E$26</definedName>
    <definedName name="_xlnm._FilterDatabase" localSheetId="3" hidden="1">'0-50 of AMI'!$A$2:$E$26</definedName>
    <definedName name="_xlnm._FilterDatabase" localSheetId="4" hidden="1">'0-80 of AMI'!$A$2:$E$26</definedName>
    <definedName name="_xlchart.v5.0" hidden="1">'Gap and per100 calc'!$A$1</definedName>
    <definedName name="_xlchart.v5.1" hidden="1">'Gap and per100 calc'!$A$2:$A$25</definedName>
    <definedName name="_xlchart.v5.10" hidden="1">'Gap and per100 calc'!$O$1</definedName>
    <definedName name="_xlchart.v5.11" hidden="1">'Gap and per100 calc'!$O$2:$O$25</definedName>
    <definedName name="_xlchart.v5.12" hidden="1">'0-30 of AMI'!$A$2</definedName>
    <definedName name="_xlchart.v5.13" hidden="1">'0-30 of AMI'!$A$3:$A$26</definedName>
    <definedName name="_xlchart.v5.14" hidden="1">'0-30 of AMI'!$E$2</definedName>
    <definedName name="_xlchart.v5.15" hidden="1">'0-30 of AMI'!$E$3:$E$26</definedName>
    <definedName name="_xlchart.v5.16" hidden="1">'0-50 of AMI'!$A$2</definedName>
    <definedName name="_xlchart.v5.17" hidden="1">'0-50 of AMI'!$A$3:$A$26</definedName>
    <definedName name="_xlchart.v5.18" hidden="1">'0-50 of AMI'!$E$2</definedName>
    <definedName name="_xlchart.v5.19" hidden="1">'0-50 of AMI'!$E$3:$E$26</definedName>
    <definedName name="_xlchart.v5.2" hidden="1">'Gap and per100 calc'!$Q$1</definedName>
    <definedName name="_xlchart.v5.20" hidden="1">'0-80 of AMI'!$A$2</definedName>
    <definedName name="_xlchart.v5.21" hidden="1">'0-80 of AMI'!$A$3:$A$26</definedName>
    <definedName name="_xlchart.v5.22" hidden="1">'0-80 of AMI'!$E$2</definedName>
    <definedName name="_xlchart.v5.23" hidden="1">'0-80 of AMI'!$E$3:$E$26</definedName>
    <definedName name="_xlchart.v5.3" hidden="1">'Gap and per100 calc'!$Q$2:$Q$25</definedName>
    <definedName name="_xlchart.v5.4" hidden="1">'Gap and per100 calc'!$A$1</definedName>
    <definedName name="_xlchart.v5.5" hidden="1">'Gap and per100 calc'!$A$2:$A$25</definedName>
    <definedName name="_xlchart.v5.6" hidden="1">'Gap and per100 calc'!$P$1</definedName>
    <definedName name="_xlchart.v5.7" hidden="1">'Gap and per100 calc'!$P$2:$P$25</definedName>
    <definedName name="_xlchart.v5.8" hidden="1">'Gap and per100 calc'!$A$1</definedName>
    <definedName name="_xlchart.v5.9" hidden="1">'Gap and per100 calc'!$A$2:$A$25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6" i="1" l="1"/>
  <c r="Q8" i="4" l="1"/>
  <c r="N3" i="4"/>
  <c r="P3" i="4" s="1"/>
  <c r="N4" i="4"/>
  <c r="P4" i="4" s="1"/>
  <c r="N5" i="4"/>
  <c r="P5" i="4" s="1"/>
  <c r="N6" i="4"/>
  <c r="P6" i="4" s="1"/>
  <c r="N7" i="4"/>
  <c r="P7" i="4" s="1"/>
  <c r="N8" i="4"/>
  <c r="P8" i="4" s="1"/>
  <c r="N9" i="4"/>
  <c r="O9" i="4" s="1"/>
  <c r="N10" i="4"/>
  <c r="Q10" i="4" s="1"/>
  <c r="N11" i="4"/>
  <c r="Q11" i="4" s="1"/>
  <c r="N12" i="4"/>
  <c r="Q12" i="4" s="1"/>
  <c r="N13" i="4"/>
  <c r="Q13" i="4" s="1"/>
  <c r="N14" i="4"/>
  <c r="Q14" i="4" s="1"/>
  <c r="N15" i="4"/>
  <c r="Q15" i="4" s="1"/>
  <c r="N16" i="4"/>
  <c r="Q16" i="4" s="1"/>
  <c r="N17" i="4"/>
  <c r="O17" i="4" s="1"/>
  <c r="N18" i="4"/>
  <c r="Q18" i="4" s="1"/>
  <c r="N19" i="4"/>
  <c r="Q19" i="4" s="1"/>
  <c r="N20" i="4"/>
  <c r="Q20" i="4" s="1"/>
  <c r="N21" i="4"/>
  <c r="Q21" i="4" s="1"/>
  <c r="N22" i="4"/>
  <c r="Q22" i="4" s="1"/>
  <c r="N23" i="4"/>
  <c r="Q23" i="4" s="1"/>
  <c r="N24" i="4"/>
  <c r="Q24" i="4" s="1"/>
  <c r="N25" i="4"/>
  <c r="P25" i="4" s="1"/>
  <c r="N2" i="4"/>
  <c r="Q2" i="4" s="1"/>
  <c r="P17" i="4" l="1"/>
  <c r="O2" i="4"/>
  <c r="O18" i="4"/>
  <c r="O10" i="4"/>
  <c r="P2" i="4"/>
  <c r="P18" i="4"/>
  <c r="P10" i="4"/>
  <c r="Q9" i="4"/>
  <c r="O24" i="4"/>
  <c r="O16" i="4"/>
  <c r="O8" i="4"/>
  <c r="P24" i="4"/>
  <c r="P16" i="4"/>
  <c r="Q7" i="4"/>
  <c r="Q17" i="4"/>
  <c r="O23" i="4"/>
  <c r="O15" i="4"/>
  <c r="O7" i="4"/>
  <c r="P23" i="4"/>
  <c r="P15" i="4"/>
  <c r="Q6" i="4"/>
  <c r="O25" i="4"/>
  <c r="Q25" i="4"/>
  <c r="O22" i="4"/>
  <c r="O14" i="4"/>
  <c r="O6" i="4"/>
  <c r="P22" i="4"/>
  <c r="P14" i="4"/>
  <c r="Q5" i="4"/>
  <c r="O21" i="4"/>
  <c r="O13" i="4"/>
  <c r="O5" i="4"/>
  <c r="P21" i="4"/>
  <c r="P13" i="4"/>
  <c r="Q4" i="4"/>
  <c r="P9" i="4"/>
  <c r="O20" i="4"/>
  <c r="O12" i="4"/>
  <c r="O4" i="4"/>
  <c r="P20" i="4"/>
  <c r="P12" i="4"/>
  <c r="Q3" i="4"/>
  <c r="O19" i="4"/>
  <c r="O11" i="4"/>
  <c r="O3" i="4"/>
  <c r="P19" i="4"/>
  <c r="P11" i="4"/>
  <c r="E2" i="4"/>
  <c r="D2" i="4"/>
  <c r="E3" i="4" l="1"/>
  <c r="H2" i="4" l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M2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</calcChain>
</file>

<file path=xl/sharedStrings.xml><?xml version="1.0" encoding="utf-8"?>
<sst xmlns="http://schemas.openxmlformats.org/spreadsheetml/2006/main" count="699" uniqueCount="343">
  <si>
    <t>geoid3</t>
  </si>
  <si>
    <t>name</t>
  </si>
  <si>
    <t>geofilter</t>
  </si>
  <si>
    <t>aff_renter_occ_0_30</t>
  </si>
  <si>
    <t>aff_vac_rent_0_30</t>
  </si>
  <si>
    <t>aff_total_renter_units_0_30</t>
  </si>
  <si>
    <t>renters_ami_0_30</t>
  </si>
  <si>
    <t>aff_renter_occ_0_50</t>
  </si>
  <si>
    <t>aff_vac_rent_0_50</t>
  </si>
  <si>
    <t>aff_total_renter_units_0_50</t>
  </si>
  <si>
    <t>renters_ami_0_50</t>
  </si>
  <si>
    <t>aff_renter_occ_0_80</t>
  </si>
  <si>
    <t>aff_vac_rent_0_80</t>
  </si>
  <si>
    <t>aff_total_renter_units_0_80</t>
  </si>
  <si>
    <t>renters_ami_0_80</t>
  </si>
  <si>
    <t>24001</t>
  </si>
  <si>
    <t>Allegany County, Maryland</t>
  </si>
  <si>
    <t>county</t>
  </si>
  <si>
    <t>2125</t>
  </si>
  <si>
    <t>105</t>
  </si>
  <si>
    <t>5960</t>
  </si>
  <si>
    <t>570</t>
  </si>
  <si>
    <t>6530</t>
  </si>
  <si>
    <t>8060</t>
  </si>
  <si>
    <t>610</t>
  </si>
  <si>
    <t>8670</t>
  </si>
  <si>
    <t>24003</t>
  </si>
  <si>
    <t>Anne Arundel County, Maryland</t>
  </si>
  <si>
    <t>6130</t>
  </si>
  <si>
    <t>100</t>
  </si>
  <si>
    <t>10615</t>
  </si>
  <si>
    <t>650</t>
  </si>
  <si>
    <t>11265</t>
  </si>
  <si>
    <t>29895</t>
  </si>
  <si>
    <t>1625</t>
  </si>
  <si>
    <t>31520</t>
  </si>
  <si>
    <t>24005</t>
  </si>
  <si>
    <t>Baltimore County, Maryland</t>
  </si>
  <si>
    <t>10285</t>
  </si>
  <si>
    <t>250</t>
  </si>
  <si>
    <t>10535</t>
  </si>
  <si>
    <t>31755</t>
  </si>
  <si>
    <t>3400</t>
  </si>
  <si>
    <t>35155</t>
  </si>
  <si>
    <t>87125</t>
  </si>
  <si>
    <t>5975</t>
  </si>
  <si>
    <t>93100</t>
  </si>
  <si>
    <t>24009</t>
  </si>
  <si>
    <t>Calvert County, Maryland</t>
  </si>
  <si>
    <t>1045</t>
  </si>
  <si>
    <t>0</t>
  </si>
  <si>
    <t>2485</t>
  </si>
  <si>
    <t>60</t>
  </si>
  <si>
    <t>2545</t>
  </si>
  <si>
    <t>4050</t>
  </si>
  <si>
    <t>150</t>
  </si>
  <si>
    <t>4200</t>
  </si>
  <si>
    <t>24011</t>
  </si>
  <si>
    <t>Caroline County, Maryland</t>
  </si>
  <si>
    <t>520</t>
  </si>
  <si>
    <t>580</t>
  </si>
  <si>
    <t>1355</t>
  </si>
  <si>
    <t>140</t>
  </si>
  <si>
    <t>1495</t>
  </si>
  <si>
    <t>2835</t>
  </si>
  <si>
    <t>245</t>
  </si>
  <si>
    <t>3080</t>
  </si>
  <si>
    <t>24013</t>
  </si>
  <si>
    <t>Carroll County, Maryland</t>
  </si>
  <si>
    <t>1865</t>
  </si>
  <si>
    <t>40</t>
  </si>
  <si>
    <t>1905</t>
  </si>
  <si>
    <t>5630</t>
  </si>
  <si>
    <t>275</t>
  </si>
  <si>
    <t>5905</t>
  </si>
  <si>
    <t>9730</t>
  </si>
  <si>
    <t>470</t>
  </si>
  <si>
    <t>10200</t>
  </si>
  <si>
    <t>24015</t>
  </si>
  <si>
    <t>Cecil County, Maryland</t>
  </si>
  <si>
    <t>1280</t>
  </si>
  <si>
    <t>50</t>
  </si>
  <si>
    <t>1330</t>
  </si>
  <si>
    <t>4320</t>
  </si>
  <si>
    <t>525</t>
  </si>
  <si>
    <t>4845</t>
  </si>
  <si>
    <t>9140</t>
  </si>
  <si>
    <t>775</t>
  </si>
  <si>
    <t>9915</t>
  </si>
  <si>
    <t>24017</t>
  </si>
  <si>
    <t>Charles County, Maryland</t>
  </si>
  <si>
    <t>2040</t>
  </si>
  <si>
    <t>180</t>
  </si>
  <si>
    <t>2220</t>
  </si>
  <si>
    <t>4895</t>
  </si>
  <si>
    <t>390</t>
  </si>
  <si>
    <t>5285</t>
  </si>
  <si>
    <t>8640</t>
  </si>
  <si>
    <t>24019</t>
  </si>
  <si>
    <t>Dorchester County, Maryland</t>
  </si>
  <si>
    <t>865</t>
  </si>
  <si>
    <t>35</t>
  </si>
  <si>
    <t>900</t>
  </si>
  <si>
    <t>1950</t>
  </si>
  <si>
    <t>115</t>
  </si>
  <si>
    <t>2065</t>
  </si>
  <si>
    <t>4015</t>
  </si>
  <si>
    <t>175</t>
  </si>
  <si>
    <t>4190</t>
  </si>
  <si>
    <t>24021</t>
  </si>
  <si>
    <t>Frederick County, Maryland</t>
  </si>
  <si>
    <t>3700</t>
  </si>
  <si>
    <t>25</t>
  </si>
  <si>
    <t>3725</t>
  </si>
  <si>
    <t>11750</t>
  </si>
  <si>
    <t>310</t>
  </si>
  <si>
    <t>12060</t>
  </si>
  <si>
    <t>18615</t>
  </si>
  <si>
    <t>465</t>
  </si>
  <si>
    <t>19080</t>
  </si>
  <si>
    <t>24023</t>
  </si>
  <si>
    <t>Garrett County, Maryland</t>
  </si>
  <si>
    <t>905</t>
  </si>
  <si>
    <t>295</t>
  </si>
  <si>
    <t>1200</t>
  </si>
  <si>
    <t>1915</t>
  </si>
  <si>
    <t>435</t>
  </si>
  <si>
    <t>2350</t>
  </si>
  <si>
    <t>2400</t>
  </si>
  <si>
    <t>495</t>
  </si>
  <si>
    <t>2895</t>
  </si>
  <si>
    <t>24025</t>
  </si>
  <si>
    <t>Harford County, Maryland</t>
  </si>
  <si>
    <t>3255</t>
  </si>
  <si>
    <t>55</t>
  </si>
  <si>
    <t>3310</t>
  </si>
  <si>
    <t>8335</t>
  </si>
  <si>
    <t>540</t>
  </si>
  <si>
    <t>8875</t>
  </si>
  <si>
    <t>17195</t>
  </si>
  <si>
    <t>1115</t>
  </si>
  <si>
    <t>18310</t>
  </si>
  <si>
    <t>24027</t>
  </si>
  <si>
    <t>Howard County, Maryland</t>
  </si>
  <si>
    <t>1760</t>
  </si>
  <si>
    <t>1815</t>
  </si>
  <si>
    <t>3825</t>
  </si>
  <si>
    <t>95</t>
  </si>
  <si>
    <t>3920</t>
  </si>
  <si>
    <t>11645</t>
  </si>
  <si>
    <t>625</t>
  </si>
  <si>
    <t>12270</t>
  </si>
  <si>
    <t>24029</t>
  </si>
  <si>
    <t>Kent County, Maryland</t>
  </si>
  <si>
    <t>575</t>
  </si>
  <si>
    <t>1080</t>
  </si>
  <si>
    <t>70</t>
  </si>
  <si>
    <t>1150</t>
  </si>
  <si>
    <t>2115</t>
  </si>
  <si>
    <t>80</t>
  </si>
  <si>
    <t>2195</t>
  </si>
  <si>
    <t>24031</t>
  </si>
  <si>
    <t>Montgomery County, Maryland</t>
  </si>
  <si>
    <t>11135</t>
  </si>
  <si>
    <t>325</t>
  </si>
  <si>
    <t>11460</t>
  </si>
  <si>
    <t>25285</t>
  </si>
  <si>
    <t>870</t>
  </si>
  <si>
    <t>26155</t>
  </si>
  <si>
    <t>58665</t>
  </si>
  <si>
    <t>2410</t>
  </si>
  <si>
    <t>61075</t>
  </si>
  <si>
    <t>24033</t>
  </si>
  <si>
    <t>Prince George's County, Maryland</t>
  </si>
  <si>
    <t>9625</t>
  </si>
  <si>
    <t>480</t>
  </si>
  <si>
    <t>10105</t>
  </si>
  <si>
    <t>46090</t>
  </si>
  <si>
    <t>4135</t>
  </si>
  <si>
    <t>50225</t>
  </si>
  <si>
    <t>88620</t>
  </si>
  <si>
    <t>7040</t>
  </si>
  <si>
    <t>95660</t>
  </si>
  <si>
    <t>24035</t>
  </si>
  <si>
    <t>Queen Anne's County, Maryland</t>
  </si>
  <si>
    <t>920</t>
  </si>
  <si>
    <t>1490</t>
  </si>
  <si>
    <t>1640</t>
  </si>
  <si>
    <t>2555</t>
  </si>
  <si>
    <t>2705</t>
  </si>
  <si>
    <t>24037</t>
  </si>
  <si>
    <t>St. Mary's County, Maryland</t>
  </si>
  <si>
    <t>1635</t>
  </si>
  <si>
    <t>75</t>
  </si>
  <si>
    <t>1710</t>
  </si>
  <si>
    <t>3685</t>
  </si>
  <si>
    <t>485</t>
  </si>
  <si>
    <t>4170</t>
  </si>
  <si>
    <t>8685</t>
  </si>
  <si>
    <t>950</t>
  </si>
  <si>
    <t>9635</t>
  </si>
  <si>
    <t>24039</t>
  </si>
  <si>
    <t>Somerset County, Maryland</t>
  </si>
  <si>
    <t>780</t>
  </si>
  <si>
    <t>30</t>
  </si>
  <si>
    <t>810</t>
  </si>
  <si>
    <t>1685</t>
  </si>
  <si>
    <t>34</t>
  </si>
  <si>
    <t>1719</t>
  </si>
  <si>
    <t>2585</t>
  </si>
  <si>
    <t>84</t>
  </si>
  <si>
    <t>2669</t>
  </si>
  <si>
    <t>24041</t>
  </si>
  <si>
    <t>Talbot County, Maryland</t>
  </si>
  <si>
    <t>620</t>
  </si>
  <si>
    <t>4</t>
  </si>
  <si>
    <t>624</t>
  </si>
  <si>
    <t>1805</t>
  </si>
  <si>
    <t>69</t>
  </si>
  <si>
    <t>1874</t>
  </si>
  <si>
    <t>144</t>
  </si>
  <si>
    <t>4334</t>
  </si>
  <si>
    <t>24043</t>
  </si>
  <si>
    <t>Washington County, Maryland</t>
  </si>
  <si>
    <t>3580</t>
  </si>
  <si>
    <t>130</t>
  </si>
  <si>
    <t>3710</t>
  </si>
  <si>
    <t>9190</t>
  </si>
  <si>
    <t>600</t>
  </si>
  <si>
    <t>9790</t>
  </si>
  <si>
    <t>17435</t>
  </si>
  <si>
    <t>18210</t>
  </si>
  <si>
    <t>24045</t>
  </si>
  <si>
    <t>Wicomico County, Maryland</t>
  </si>
  <si>
    <t>1425</t>
  </si>
  <si>
    <t>135</t>
  </si>
  <si>
    <t>1560</t>
  </si>
  <si>
    <t>3215</t>
  </si>
  <si>
    <t>505</t>
  </si>
  <si>
    <t>3720</t>
  </si>
  <si>
    <t>10635</t>
  </si>
  <si>
    <t>935</t>
  </si>
  <si>
    <t>11570</t>
  </si>
  <si>
    <t>24047</t>
  </si>
  <si>
    <t>Worcester County, Maryland</t>
  </si>
  <si>
    <t>355</t>
  </si>
  <si>
    <t>1220</t>
  </si>
  <si>
    <t>1780</t>
  </si>
  <si>
    <t>3730</t>
  </si>
  <si>
    <t>4255</t>
  </si>
  <si>
    <t>3060</t>
  </si>
  <si>
    <t>7315</t>
  </si>
  <si>
    <t>24510</t>
  </si>
  <si>
    <t>Baltimore city, Maryland</t>
  </si>
  <si>
    <t>29205</t>
  </si>
  <si>
    <t>1735</t>
  </si>
  <si>
    <t>30940</t>
  </si>
  <si>
    <t>71555</t>
  </si>
  <si>
    <t>6270</t>
  </si>
  <si>
    <t>77825</t>
  </si>
  <si>
    <t>112410</t>
  </si>
  <si>
    <t>8200</t>
  </si>
  <si>
    <t>120610</t>
  </si>
  <si>
    <t>Absolute shortage or surplus at 0-30 AMI</t>
  </si>
  <si>
    <t>Absolute shortage or surplus at 0-50 AMI</t>
  </si>
  <si>
    <t>Absolute shortage or surplus at 0-80 AMI</t>
  </si>
  <si>
    <t>Affordable per 100 Renters at 0-30%AMI</t>
  </si>
  <si>
    <t>Affordable per 100 Renters at 0-50%AMI</t>
  </si>
  <si>
    <t>Affordable per 100 Renters at 0-80%AMI</t>
  </si>
  <si>
    <t>Renters 0 to 30% of AMI</t>
  </si>
  <si>
    <t>Rental Units at 0-30% AMI</t>
  </si>
  <si>
    <t>Rental Units at 0-50% AMI</t>
  </si>
  <si>
    <t>Renters 0 to 50% of AM</t>
  </si>
  <si>
    <t>Rental Units at 0-80% AMI</t>
  </si>
  <si>
    <t>Renters 0 to 80% of AMI</t>
  </si>
  <si>
    <t>0-50%AMI</t>
  </si>
  <si>
    <t>0-80%AMI</t>
  </si>
  <si>
    <t>0-30%AMI</t>
  </si>
  <si>
    <t>renter occupied units affordable at 30% HAMFI and occupied by renter households with income at or less than 30% AMI</t>
  </si>
  <si>
    <t>total renter occupied units affordable at 30% HAMFI and occupied by renter households with income at or less than 30% AMI</t>
  </si>
  <si>
    <t>total renter households with income 0-30% AMI</t>
  </si>
  <si>
    <t>renter occupied units affordable at 50% HAMFI and occupied by renter households with income at or less than 50% AMI</t>
  </si>
  <si>
    <t>total renter occupied units affordable at 50% HAMFI and occupied by renter households with income at or less than 50% AMI</t>
  </si>
  <si>
    <t>total renter households with income 0-50% AMI</t>
  </si>
  <si>
    <t>renter occupied units affordable at 80% HAMFI and occupied by renter households with income at or less than 80% AMI</t>
  </si>
  <si>
    <t>total renter occupied units affordable at 80% HAMFI and occupied by renter households with income at or less than 80% AMI</t>
  </si>
  <si>
    <t>total renter households with income 0-80% AMI</t>
  </si>
  <si>
    <t>vacant for rent units affordable at 30% Area median income</t>
  </si>
  <si>
    <t>vacant for rent units affordable at 50% Area median income</t>
  </si>
  <si>
    <t>vacant for rent units affordable at 80% Area median income</t>
  </si>
  <si>
    <t>Allegany County</t>
  </si>
  <si>
    <t>Anne Arundel County</t>
  </si>
  <si>
    <t>Baltimore County</t>
  </si>
  <si>
    <t>Calvert County</t>
  </si>
  <si>
    <t>Caroline County</t>
  </si>
  <si>
    <t>Carroll County</t>
  </si>
  <si>
    <t>Cecil County</t>
  </si>
  <si>
    <t>Charles County</t>
  </si>
  <si>
    <t>Dorchester County</t>
  </si>
  <si>
    <t>Frederick County</t>
  </si>
  <si>
    <t>Garrett County</t>
  </si>
  <si>
    <t>Harford County</t>
  </si>
  <si>
    <t>Howard County</t>
  </si>
  <si>
    <t>Kent County</t>
  </si>
  <si>
    <t>Montgomery County</t>
  </si>
  <si>
    <t>Prince George's County</t>
  </si>
  <si>
    <t>Queen Anne's County</t>
  </si>
  <si>
    <t>St. Mary's County</t>
  </si>
  <si>
    <t>Somerset County</t>
  </si>
  <si>
    <t>Talbot County</t>
  </si>
  <si>
    <t>Washington County</t>
  </si>
  <si>
    <t>Wicomico County</t>
  </si>
  <si>
    <t>Worcester County</t>
  </si>
  <si>
    <t>Baltimore city</t>
  </si>
  <si>
    <t>County</t>
  </si>
  <si>
    <t xml:space="preserve">Housing Gap </t>
  </si>
  <si>
    <t>Renters by County in Maryland</t>
  </si>
  <si>
    <t>Maryland</t>
  </si>
  <si>
    <t xml:space="preserve">Affordable per 100 Renters </t>
  </si>
  <si>
    <t>Total Rental Units at 0-30% AMI</t>
  </si>
  <si>
    <t>Total Renters 0-30% AMI</t>
  </si>
  <si>
    <t>Total Rental Units at 0-50% AMI</t>
  </si>
  <si>
    <t>Total Renters at 0-50% AMI</t>
  </si>
  <si>
    <t>Total Renters at 0-80% AMI</t>
  </si>
  <si>
    <t>Total Rental Units at 0-80% AMI</t>
  </si>
  <si>
    <t xml:space="preserve">Total housing </t>
  </si>
  <si>
    <t>percent of housing at 50% AMI</t>
  </si>
  <si>
    <t>percent of housing at 80% AMI</t>
  </si>
  <si>
    <t>percent of housing at 30% AMI</t>
  </si>
  <si>
    <t>Rental Units Available by AMI</t>
  </si>
  <si>
    <t>0-30% AMI</t>
  </si>
  <si>
    <t>0-50% AMI</t>
  </si>
  <si>
    <t>0-80% AMI</t>
  </si>
  <si>
    <t>31 to 50% AMI</t>
  </si>
  <si>
    <t>51 to 80% AMI</t>
  </si>
  <si>
    <t>Renters by AMI</t>
  </si>
  <si>
    <t>Supply Gap</t>
  </si>
  <si>
    <t>Rental units priced for 0-30% AMI</t>
  </si>
  <si>
    <t>Rental units priced for 0-50% AMI</t>
  </si>
  <si>
    <t>Rental units priced for 0-80% AMI</t>
  </si>
  <si>
    <t xml:space="preserve">0-30% AMI 
renters </t>
  </si>
  <si>
    <t>0-50% AMI 
renters</t>
  </si>
  <si>
    <t>0-80% AMI 
renters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</si>
</sst>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4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0000FF"/>
      <name val="Calibri"/>
      <family val="2"/>
      <scheme val="minor"/>
    </font>
    <font>
      <sz val="11"/>
      <color rgb="FF0000FF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ck">
        <color theme="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1" fillId="0" borderId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1" fillId="0" borderId="0" applyNumberFormat="0" applyFill="0" applyBorder="0" applyAlignment="0" applyProtection="0"/>
  </cellStyleXfs>
  <cellXfs count="44">
    <xf numFmtId="0" fontId="0" fillId="0" borderId="0" xfId="0"/>
    <xf numFmtId="0" fontId="0" fillId="3" borderId="0" xfId="0" applyFill="1"/>
    <xf numFmtId="0" fontId="3" fillId="2" borderId="0" xfId="2"/>
    <xf numFmtId="0" fontId="0" fillId="0" borderId="0" xfId="0" applyAlignment="1">
      <alignment horizontal="left"/>
    </xf>
    <xf numFmtId="0" fontId="0" fillId="3" borderId="0" xfId="0" applyNumberFormat="1" applyFill="1" applyAlignment="1">
      <alignment horizontal="left"/>
    </xf>
    <xf numFmtId="0" fontId="0" fillId="0" borderId="0" xfId="0" applyNumberFormat="1" applyAlignment="1">
      <alignment horizontal="left"/>
    </xf>
    <xf numFmtId="0" fontId="4" fillId="2" borderId="0" xfId="2" applyFont="1"/>
    <xf numFmtId="0" fontId="5" fillId="0" borderId="0" xfId="0" applyFont="1"/>
    <xf numFmtId="0" fontId="6" fillId="2" borderId="0" xfId="2" applyFont="1"/>
    <xf numFmtId="0" fontId="7" fillId="0" borderId="0" xfId="0" applyFont="1"/>
    <xf numFmtId="1" fontId="7" fillId="0" borderId="0" xfId="0" applyNumberFormat="1" applyFont="1"/>
    <xf numFmtId="164" fontId="5" fillId="0" borderId="0" xfId="1" applyNumberFormat="1" applyFont="1"/>
    <xf numFmtId="0" fontId="9" fillId="2" borderId="0" xfId="2" applyFont="1"/>
    <xf numFmtId="0" fontId="1" fillId="0" borderId="0" xfId="3"/>
    <xf numFmtId="0" fontId="1" fillId="4" borderId="0" xfId="3" applyFill="1"/>
    <xf numFmtId="3" fontId="0" fillId="0" borderId="0" xfId="0" applyNumberFormat="1"/>
    <xf numFmtId="0" fontId="2" fillId="0" borderId="0" xfId="0" applyFont="1"/>
    <xf numFmtId="1" fontId="2" fillId="0" borderId="0" xfId="0" applyNumberFormat="1" applyFont="1"/>
    <xf numFmtId="0" fontId="8" fillId="0" borderId="0" xfId="0" applyFont="1" applyBorder="1"/>
    <xf numFmtId="1" fontId="0" fillId="0" borderId="0" xfId="0" applyNumberFormat="1"/>
    <xf numFmtId="0" fontId="11" fillId="0" borderId="0" xfId="6"/>
    <xf numFmtId="0" fontId="11" fillId="0" borderId="0" xfId="6" applyAlignment="1">
      <alignment wrapText="1"/>
    </xf>
    <xf numFmtId="3" fontId="0" fillId="0" borderId="0" xfId="0" applyNumberFormat="1" applyBorder="1"/>
    <xf numFmtId="0" fontId="11" fillId="0" borderId="3" xfId="6" applyBorder="1"/>
    <xf numFmtId="0" fontId="0" fillId="0" borderId="0" xfId="0" applyBorder="1"/>
    <xf numFmtId="1" fontId="0" fillId="0" borderId="0" xfId="0" applyNumberFormat="1" applyBorder="1"/>
    <xf numFmtId="0" fontId="12" fillId="0" borderId="0" xfId="6" applyFont="1"/>
    <xf numFmtId="3" fontId="2" fillId="0" borderId="0" xfId="0" applyNumberFormat="1" applyFont="1"/>
    <xf numFmtId="164" fontId="0" fillId="0" borderId="0" xfId="0" applyNumberFormat="1"/>
    <xf numFmtId="164" fontId="5" fillId="0" borderId="0" xfId="0" applyNumberFormat="1" applyFont="1"/>
    <xf numFmtId="0" fontId="11" fillId="0" borderId="0" xfId="6" applyNumberFormat="1" applyAlignment="1">
      <alignment wrapText="1"/>
    </xf>
    <xf numFmtId="3" fontId="0" fillId="0" borderId="0" xfId="0" applyNumberFormat="1" applyAlignment="1">
      <alignment horizontal="right"/>
    </xf>
    <xf numFmtId="165" fontId="0" fillId="0" borderId="0" xfId="0" applyNumberFormat="1"/>
    <xf numFmtId="38" fontId="0" fillId="0" borderId="0" xfId="0" applyNumberFormat="1"/>
    <xf numFmtId="0" fontId="13" fillId="0" borderId="0" xfId="0" applyFont="1"/>
    <xf numFmtId="0" fontId="12" fillId="4" borderId="0" xfId="6" applyFont="1" applyFill="1"/>
    <xf numFmtId="3" fontId="2" fillId="4" borderId="0" xfId="0" applyNumberFormat="1" applyFont="1" applyFill="1"/>
    <xf numFmtId="3" fontId="0" fillId="4" borderId="0" xfId="0" applyNumberFormat="1" applyFill="1"/>
    <xf numFmtId="0" fontId="12" fillId="4" borderId="0" xfId="6" applyFont="1" applyFill="1" applyAlignment="1">
      <alignment wrapText="1"/>
    </xf>
    <xf numFmtId="0" fontId="10" fillId="0" borderId="1" xfId="4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1" fillId="0" borderId="2" xfId="5" applyAlignment="1">
      <alignment horizontal="left"/>
    </xf>
    <xf numFmtId="0" fontId="11" fillId="4" borderId="2" xfId="5" applyFill="1" applyAlignment="1">
      <alignment horizontal="left"/>
    </xf>
  </cellXfs>
  <cellStyles count="7">
    <cellStyle name="Comma" xfId="1" builtinId="3"/>
    <cellStyle name="Good" xfId="2" builtinId="26"/>
    <cellStyle name="Heading 1" xfId="4" builtinId="16"/>
    <cellStyle name="Heading 3" xfId="5" builtinId="18"/>
    <cellStyle name="Heading 4" xfId="6" builtinId="19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6.xml"/><Relationship Id="rId18" Type="http://schemas.openxmlformats.org/officeDocument/2006/relationships/chartsheet" Target="chartsheets/sheet11.xml"/><Relationship Id="rId26" Type="http://schemas.openxmlformats.org/officeDocument/2006/relationships/chartsheet" Target="chartsheets/sheet19.xml"/><Relationship Id="rId39" Type="http://schemas.openxmlformats.org/officeDocument/2006/relationships/customXml" Target="../customXml/item2.xml"/><Relationship Id="rId21" Type="http://schemas.openxmlformats.org/officeDocument/2006/relationships/chartsheet" Target="chartsheets/sheet14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5.xml"/><Relationship Id="rId17" Type="http://schemas.openxmlformats.org/officeDocument/2006/relationships/chartsheet" Target="chartsheets/sheet10.xml"/><Relationship Id="rId25" Type="http://schemas.openxmlformats.org/officeDocument/2006/relationships/chartsheet" Target="chartsheets/sheet18.xml"/><Relationship Id="rId33" Type="http://schemas.openxmlformats.org/officeDocument/2006/relationships/worksheet" Target="worksheets/sheet8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9.xml"/><Relationship Id="rId20" Type="http://schemas.openxmlformats.org/officeDocument/2006/relationships/chartsheet" Target="chartsheets/sheet13.xml"/><Relationship Id="rId29" Type="http://schemas.openxmlformats.org/officeDocument/2006/relationships/chartsheet" Target="chartsheets/sheet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4.xml"/><Relationship Id="rId24" Type="http://schemas.openxmlformats.org/officeDocument/2006/relationships/chartsheet" Target="chartsheets/sheet17.xml"/><Relationship Id="rId32" Type="http://schemas.openxmlformats.org/officeDocument/2006/relationships/chartsheet" Target="chartsheets/sheet25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8.xml"/><Relationship Id="rId23" Type="http://schemas.openxmlformats.org/officeDocument/2006/relationships/chartsheet" Target="chartsheets/sheet16.xml"/><Relationship Id="rId28" Type="http://schemas.openxmlformats.org/officeDocument/2006/relationships/chartsheet" Target="chartsheets/sheet21.xml"/><Relationship Id="rId36" Type="http://schemas.openxmlformats.org/officeDocument/2006/relationships/sharedStrings" Target="sharedStrings.xml"/><Relationship Id="rId10" Type="http://schemas.openxmlformats.org/officeDocument/2006/relationships/chartsheet" Target="chartsheets/sheet3.xml"/><Relationship Id="rId19" Type="http://schemas.openxmlformats.org/officeDocument/2006/relationships/chartsheet" Target="chartsheets/sheet12.xml"/><Relationship Id="rId31" Type="http://schemas.openxmlformats.org/officeDocument/2006/relationships/chartsheet" Target="chartsheets/sheet24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Relationship Id="rId14" Type="http://schemas.openxmlformats.org/officeDocument/2006/relationships/chartsheet" Target="chartsheets/sheet7.xml"/><Relationship Id="rId22" Type="http://schemas.openxmlformats.org/officeDocument/2006/relationships/chartsheet" Target="chartsheets/sheet15.xml"/><Relationship Id="rId27" Type="http://schemas.openxmlformats.org/officeDocument/2006/relationships/chartsheet" Target="chartsheets/sheet20.xml"/><Relationship Id="rId30" Type="http://schemas.openxmlformats.org/officeDocument/2006/relationships/chartsheet" Target="chartsheets/sheet23.xml"/><Relationship Id="rId35" Type="http://schemas.openxmlformats.org/officeDocument/2006/relationships/styles" Target="styles.xml"/><Relationship Id="rId8" Type="http://schemas.openxmlformats.org/officeDocument/2006/relationships/chartsheet" Target="chartsheets/sheet1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Maryland Renters 0-30% of AMI by County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'0-30 of AMI'!$B$2</c:f>
              <c:strCache>
                <c:ptCount val="1"/>
                <c:pt idx="0">
                  <c:v>Total Renters 0-30% AMI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'0-30 of AMI'!$A$3:$A$26</c:f>
              <c:strCache>
                <c:ptCount val="24"/>
                <c:pt idx="0">
                  <c:v>Worcester County</c:v>
                </c:pt>
                <c:pt idx="1">
                  <c:v>Wicomico County</c:v>
                </c:pt>
                <c:pt idx="2">
                  <c:v>Washington County</c:v>
                </c:pt>
                <c:pt idx="3">
                  <c:v>Talbot County</c:v>
                </c:pt>
                <c:pt idx="4">
                  <c:v>St. Mary's County</c:v>
                </c:pt>
                <c:pt idx="5">
                  <c:v>Somerset County</c:v>
                </c:pt>
                <c:pt idx="6">
                  <c:v>Queen Anne's County</c:v>
                </c:pt>
                <c:pt idx="7">
                  <c:v>Prince George's County</c:v>
                </c:pt>
                <c:pt idx="8">
                  <c:v>Montgomery County</c:v>
                </c:pt>
                <c:pt idx="9">
                  <c:v>Kent County</c:v>
                </c:pt>
                <c:pt idx="10">
                  <c:v>Howard County</c:v>
                </c:pt>
                <c:pt idx="11">
                  <c:v>Harford County</c:v>
                </c:pt>
                <c:pt idx="12">
                  <c:v>Garrett County</c:v>
                </c:pt>
                <c:pt idx="13">
                  <c:v>Frederick County</c:v>
                </c:pt>
                <c:pt idx="14">
                  <c:v>Dorchester County</c:v>
                </c:pt>
                <c:pt idx="15">
                  <c:v>Charles County</c:v>
                </c:pt>
                <c:pt idx="16">
                  <c:v>Cecil County</c:v>
                </c:pt>
                <c:pt idx="17">
                  <c:v>Carroll County</c:v>
                </c:pt>
                <c:pt idx="18">
                  <c:v>Caroline County</c:v>
                </c:pt>
                <c:pt idx="19">
                  <c:v>Calvert County</c:v>
                </c:pt>
                <c:pt idx="20">
                  <c:v>Baltimore County</c:v>
                </c:pt>
                <c:pt idx="21">
                  <c:v>Baltimore city</c:v>
                </c:pt>
                <c:pt idx="22">
                  <c:v>Anne Arundel County</c:v>
                </c:pt>
                <c:pt idx="23">
                  <c:v>Allegany County</c:v>
                </c:pt>
              </c:strCache>
            </c:strRef>
          </c:cat>
          <c:val>
            <c:numRef>
              <c:f>'0-30 of AMI'!$B$3:$B$26</c:f>
              <c:numCache>
                <c:formatCode>#,##0</c:formatCode>
                <c:ptCount val="24"/>
                <c:pt idx="0">
                  <c:v>1230</c:v>
                </c:pt>
                <c:pt idx="1">
                  <c:v>3020</c:v>
                </c:pt>
                <c:pt idx="2">
                  <c:v>4770</c:v>
                </c:pt>
                <c:pt idx="3">
                  <c:v>1195</c:v>
                </c:pt>
                <c:pt idx="4">
                  <c:v>2335</c:v>
                </c:pt>
                <c:pt idx="5">
                  <c:v>1155</c:v>
                </c:pt>
                <c:pt idx="6">
                  <c:v>765</c:v>
                </c:pt>
                <c:pt idx="7">
                  <c:v>28025</c:v>
                </c:pt>
                <c:pt idx="8">
                  <c:v>27030</c:v>
                </c:pt>
                <c:pt idx="9">
                  <c:v>570</c:v>
                </c:pt>
                <c:pt idx="10">
                  <c:v>4770</c:v>
                </c:pt>
                <c:pt idx="11">
                  <c:v>5465</c:v>
                </c:pt>
                <c:pt idx="12">
                  <c:v>860</c:v>
                </c:pt>
                <c:pt idx="13">
                  <c:v>6150</c:v>
                </c:pt>
                <c:pt idx="14">
                  <c:v>1230</c:v>
                </c:pt>
                <c:pt idx="15">
                  <c:v>3600</c:v>
                </c:pt>
                <c:pt idx="16">
                  <c:v>2515</c:v>
                </c:pt>
                <c:pt idx="17">
                  <c:v>2710</c:v>
                </c:pt>
                <c:pt idx="18">
                  <c:v>750</c:v>
                </c:pt>
                <c:pt idx="19">
                  <c:v>1600</c:v>
                </c:pt>
                <c:pt idx="20">
                  <c:v>23810</c:v>
                </c:pt>
                <c:pt idx="21">
                  <c:v>51115</c:v>
                </c:pt>
                <c:pt idx="22">
                  <c:v>8020</c:v>
                </c:pt>
                <c:pt idx="23">
                  <c:v>3030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0-40C1-B365-349F75B568C7}"/>
            </c:ext>
          </c:extLst>
        </c:ser>
        <c:ser>
          <c:idx val="1"/>
          <c:order val="1"/>
          <c:tx>
            <c:strRef>
              <c:f>'0-30 of AMI'!$C$2</c:f>
              <c:strCache>
                <c:ptCount val="1"/>
                <c:pt idx="0">
                  <c:v>Total Rental Units at 0-30% AMI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'0-30 of AMI'!$A$3:$A$26</c:f>
              <c:strCache>
                <c:ptCount val="24"/>
                <c:pt idx="0">
                  <c:v>Worcester County</c:v>
                </c:pt>
                <c:pt idx="1">
                  <c:v>Wicomico County</c:v>
                </c:pt>
                <c:pt idx="2">
                  <c:v>Washington County</c:v>
                </c:pt>
                <c:pt idx="3">
                  <c:v>Talbot County</c:v>
                </c:pt>
                <c:pt idx="4">
                  <c:v>St. Mary's County</c:v>
                </c:pt>
                <c:pt idx="5">
                  <c:v>Somerset County</c:v>
                </c:pt>
                <c:pt idx="6">
                  <c:v>Queen Anne's County</c:v>
                </c:pt>
                <c:pt idx="7">
                  <c:v>Prince George's County</c:v>
                </c:pt>
                <c:pt idx="8">
                  <c:v>Montgomery County</c:v>
                </c:pt>
                <c:pt idx="9">
                  <c:v>Kent County</c:v>
                </c:pt>
                <c:pt idx="10">
                  <c:v>Howard County</c:v>
                </c:pt>
                <c:pt idx="11">
                  <c:v>Harford County</c:v>
                </c:pt>
                <c:pt idx="12">
                  <c:v>Garrett County</c:v>
                </c:pt>
                <c:pt idx="13">
                  <c:v>Frederick County</c:v>
                </c:pt>
                <c:pt idx="14">
                  <c:v>Dorchester County</c:v>
                </c:pt>
                <c:pt idx="15">
                  <c:v>Charles County</c:v>
                </c:pt>
                <c:pt idx="16">
                  <c:v>Cecil County</c:v>
                </c:pt>
                <c:pt idx="17">
                  <c:v>Carroll County</c:v>
                </c:pt>
                <c:pt idx="18">
                  <c:v>Caroline County</c:v>
                </c:pt>
                <c:pt idx="19">
                  <c:v>Calvert County</c:v>
                </c:pt>
                <c:pt idx="20">
                  <c:v>Baltimore County</c:v>
                </c:pt>
                <c:pt idx="21">
                  <c:v>Baltimore city</c:v>
                </c:pt>
                <c:pt idx="22">
                  <c:v>Anne Arundel County</c:v>
                </c:pt>
                <c:pt idx="23">
                  <c:v>Allegany County</c:v>
                </c:pt>
              </c:strCache>
            </c:strRef>
          </c:cat>
          <c:val>
            <c:numRef>
              <c:f>'0-30 of AMI'!$C$3:$C$26</c:f>
              <c:numCache>
                <c:formatCode>#,##0</c:formatCode>
                <c:ptCount val="24"/>
                <c:pt idx="0">
                  <c:v>1220</c:v>
                </c:pt>
                <c:pt idx="1">
                  <c:v>1560</c:v>
                </c:pt>
                <c:pt idx="2">
                  <c:v>3710</c:v>
                </c:pt>
                <c:pt idx="3">
                  <c:v>624</c:v>
                </c:pt>
                <c:pt idx="4">
                  <c:v>1710</c:v>
                </c:pt>
                <c:pt idx="5">
                  <c:v>810</c:v>
                </c:pt>
                <c:pt idx="6">
                  <c:v>920</c:v>
                </c:pt>
                <c:pt idx="7">
                  <c:v>10105</c:v>
                </c:pt>
                <c:pt idx="8">
                  <c:v>11460</c:v>
                </c:pt>
                <c:pt idx="9">
                  <c:v>575</c:v>
                </c:pt>
                <c:pt idx="10">
                  <c:v>1815</c:v>
                </c:pt>
                <c:pt idx="11">
                  <c:v>3310</c:v>
                </c:pt>
                <c:pt idx="12">
                  <c:v>1200</c:v>
                </c:pt>
                <c:pt idx="13">
                  <c:v>3725</c:v>
                </c:pt>
                <c:pt idx="14">
                  <c:v>900</c:v>
                </c:pt>
                <c:pt idx="15">
                  <c:v>2220</c:v>
                </c:pt>
                <c:pt idx="16">
                  <c:v>1330</c:v>
                </c:pt>
                <c:pt idx="17">
                  <c:v>1905</c:v>
                </c:pt>
                <c:pt idx="18">
                  <c:v>580</c:v>
                </c:pt>
                <c:pt idx="19">
                  <c:v>1045</c:v>
                </c:pt>
                <c:pt idx="20">
                  <c:v>10535</c:v>
                </c:pt>
                <c:pt idx="21">
                  <c:v>30940</c:v>
                </c:pt>
                <c:pt idx="22">
                  <c:v>6230</c:v>
                </c:pt>
                <c:pt idx="23">
                  <c:v>2230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0-40C1-B365-349F75B56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37144232"/>
        <c:axId val="1037141608"/>
      </c:barChart>
      <c:catAx>
        <c:axId val="1037144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7141608"/>
        <c:crosses val="autoZero"/>
        <c:auto val="1"/>
        <c:lblAlgn val="ctr"/>
        <c:lblOffset val="100"/>
        <c:noMultiLvlLbl val="0"/>
      </c:catAx>
      <c:valAx>
        <c:axId val="1037141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7144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'0-30 of AMI'!$E$2</c:f>
              <c:strCache>
                <c:ptCount val="1"/>
                <c:pt idx="0">
                  <c:v>Affordable per 100 Renters at 0-30%AMI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'0-30 of AMI'!$A$3:$A$26</c:f>
              <c:strCache>
                <c:ptCount val="24"/>
                <c:pt idx="0">
                  <c:v>Worcester County</c:v>
                </c:pt>
                <c:pt idx="1">
                  <c:v>Wicomico County</c:v>
                </c:pt>
                <c:pt idx="2">
                  <c:v>Washington County</c:v>
                </c:pt>
                <c:pt idx="3">
                  <c:v>Talbot County</c:v>
                </c:pt>
                <c:pt idx="4">
                  <c:v>St. Mary's County</c:v>
                </c:pt>
                <c:pt idx="5">
                  <c:v>Somerset County</c:v>
                </c:pt>
                <c:pt idx="6">
                  <c:v>Queen Anne's County</c:v>
                </c:pt>
                <c:pt idx="7">
                  <c:v>Prince George's County</c:v>
                </c:pt>
                <c:pt idx="8">
                  <c:v>Montgomery County</c:v>
                </c:pt>
                <c:pt idx="9">
                  <c:v>Kent County</c:v>
                </c:pt>
                <c:pt idx="10">
                  <c:v>Howard County</c:v>
                </c:pt>
                <c:pt idx="11">
                  <c:v>Harford County</c:v>
                </c:pt>
                <c:pt idx="12">
                  <c:v>Garrett County</c:v>
                </c:pt>
                <c:pt idx="13">
                  <c:v>Frederick County</c:v>
                </c:pt>
                <c:pt idx="14">
                  <c:v>Dorchester County</c:v>
                </c:pt>
                <c:pt idx="15">
                  <c:v>Charles County</c:v>
                </c:pt>
                <c:pt idx="16">
                  <c:v>Cecil County</c:v>
                </c:pt>
                <c:pt idx="17">
                  <c:v>Carroll County</c:v>
                </c:pt>
                <c:pt idx="18">
                  <c:v>Caroline County</c:v>
                </c:pt>
                <c:pt idx="19">
                  <c:v>Calvert County</c:v>
                </c:pt>
                <c:pt idx="20">
                  <c:v>Baltimore County</c:v>
                </c:pt>
                <c:pt idx="21">
                  <c:v>Baltimore city</c:v>
                </c:pt>
                <c:pt idx="22">
                  <c:v>Anne Arundel County</c:v>
                </c:pt>
                <c:pt idx="23">
                  <c:v>Allegany County</c:v>
                </c:pt>
              </c:strCache>
            </c:strRef>
          </c:cat>
          <c:val>
            <c:numRef>
              <c:f>'0-30 of AMI'!$E$3:$E$26</c:f>
              <c:numCache>
                <c:formatCode>0</c:formatCode>
                <c:ptCount val="24"/>
                <c:pt idx="0">
                  <c:v>99.1869918699187</c:v>
                </c:pt>
                <c:pt idx="1">
                  <c:v>51.65562913907285</c:v>
                </c:pt>
                <c:pt idx="2">
                  <c:v>77.777777777777771</c:v>
                </c:pt>
                <c:pt idx="3">
                  <c:v>52.21757322175732</c:v>
                </c:pt>
                <c:pt idx="4">
                  <c:v>73.233404710920766</c:v>
                </c:pt>
                <c:pt idx="5">
                  <c:v>70.129870129870127</c:v>
                </c:pt>
                <c:pt idx="6">
                  <c:v>120.26143790849673</c:v>
                </c:pt>
                <c:pt idx="7">
                  <c:v>36.057091882247995</c:v>
                </c:pt>
                <c:pt idx="8">
                  <c:v>42.397336293007768</c:v>
                </c:pt>
                <c:pt idx="9">
                  <c:v>100.87719298245614</c:v>
                </c:pt>
                <c:pt idx="10">
                  <c:v>38.050314465408803</c:v>
                </c:pt>
                <c:pt idx="11">
                  <c:v>60.567246111619397</c:v>
                </c:pt>
                <c:pt idx="12">
                  <c:v>139.53488372093022</c:v>
                </c:pt>
                <c:pt idx="13">
                  <c:v>60.569105691056912</c:v>
                </c:pt>
                <c:pt idx="14">
                  <c:v>73.170731707317074</c:v>
                </c:pt>
                <c:pt idx="15">
                  <c:v>61.666666666666664</c:v>
                </c:pt>
                <c:pt idx="16">
                  <c:v>52.882703777335983</c:v>
                </c:pt>
                <c:pt idx="17">
                  <c:v>70.295202952029527</c:v>
                </c:pt>
                <c:pt idx="18">
                  <c:v>77.333333333333329</c:v>
                </c:pt>
                <c:pt idx="19">
                  <c:v>65.3125</c:v>
                </c:pt>
                <c:pt idx="20">
                  <c:v>44.246115077698448</c:v>
                </c:pt>
                <c:pt idx="21">
                  <c:v>60.530177051746065</c:v>
                </c:pt>
                <c:pt idx="22">
                  <c:v>77.680798004987537</c:v>
                </c:pt>
                <c:pt idx="23">
                  <c:v>73.597359735973598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7C-43F9-99F4-E84532D88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979376272"/>
        <c:axId val="979371680"/>
      </c:barChart>
      <c:catAx>
        <c:axId val="97937627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371680"/>
        <c:crosses val="autoZero"/>
        <c:auto val="1"/>
        <c:lblAlgn val="ctr"/>
        <c:lblOffset val="100"/>
        <c:noMultiLvlLbl val="0"/>
      </c:catAx>
      <c:valAx>
        <c:axId val="97937168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376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Maryland Renters 0-50% AMI by County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'0-50 of AMI'!$B$2</c:f>
              <c:strCache>
                <c:ptCount val="1"/>
                <c:pt idx="0">
                  <c:v>Total Renters at 0-50% AMI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'0-50 of AMI'!$A$3:$A$26</c:f>
              <c:strCache>
                <c:ptCount val="24"/>
                <c:pt idx="0">
                  <c:v>Worcester County</c:v>
                </c:pt>
                <c:pt idx="1">
                  <c:v>Wicomico County</c:v>
                </c:pt>
                <c:pt idx="2">
                  <c:v>Washington County</c:v>
                </c:pt>
                <c:pt idx="3">
                  <c:v>Talbot County</c:v>
                </c:pt>
                <c:pt idx="4">
                  <c:v>St. Mary's County</c:v>
                </c:pt>
                <c:pt idx="5">
                  <c:v>Somerset County</c:v>
                </c:pt>
                <c:pt idx="6">
                  <c:v>Queen Anne's County</c:v>
                </c:pt>
                <c:pt idx="7">
                  <c:v>Prince George's County</c:v>
                </c:pt>
                <c:pt idx="8">
                  <c:v>Montgomery County</c:v>
                </c:pt>
                <c:pt idx="9">
                  <c:v>Kent County</c:v>
                </c:pt>
                <c:pt idx="10">
                  <c:v>Howard County</c:v>
                </c:pt>
                <c:pt idx="11">
                  <c:v>Harford County</c:v>
                </c:pt>
                <c:pt idx="12">
                  <c:v>Garrett County</c:v>
                </c:pt>
                <c:pt idx="13">
                  <c:v>Frederick County</c:v>
                </c:pt>
                <c:pt idx="14">
                  <c:v>Dorchester County</c:v>
                </c:pt>
                <c:pt idx="15">
                  <c:v>Charles County</c:v>
                </c:pt>
                <c:pt idx="16">
                  <c:v>Cecil County</c:v>
                </c:pt>
                <c:pt idx="17">
                  <c:v>Carroll County</c:v>
                </c:pt>
                <c:pt idx="18">
                  <c:v>Caroline County</c:v>
                </c:pt>
                <c:pt idx="19">
                  <c:v>Calvert County</c:v>
                </c:pt>
                <c:pt idx="20">
                  <c:v>Baltimore County</c:v>
                </c:pt>
                <c:pt idx="21">
                  <c:v>Baltimore city</c:v>
                </c:pt>
                <c:pt idx="22">
                  <c:v>Anne Arundel County</c:v>
                </c:pt>
                <c:pt idx="23">
                  <c:v>Allegany County</c:v>
                </c:pt>
              </c:strCache>
            </c:strRef>
          </c:cat>
          <c:val>
            <c:numRef>
              <c:f>'0-50 of AMI'!$B$3:$B$26</c:f>
              <c:numCache>
                <c:formatCode>#,##0</c:formatCode>
                <c:ptCount val="24"/>
                <c:pt idx="0">
                  <c:v>1985</c:v>
                </c:pt>
                <c:pt idx="1">
                  <c:v>5965</c:v>
                </c:pt>
                <c:pt idx="2">
                  <c:v>8300</c:v>
                </c:pt>
                <c:pt idx="3">
                  <c:v>2285</c:v>
                </c:pt>
                <c:pt idx="4">
                  <c:v>3970</c:v>
                </c:pt>
                <c:pt idx="5">
                  <c:v>1745</c:v>
                </c:pt>
                <c:pt idx="6">
                  <c:v>1325</c:v>
                </c:pt>
                <c:pt idx="7">
                  <c:v>52960</c:v>
                </c:pt>
                <c:pt idx="8">
                  <c:v>49120</c:v>
                </c:pt>
                <c:pt idx="9">
                  <c:v>975</c:v>
                </c:pt>
                <c:pt idx="10">
                  <c:v>8405</c:v>
                </c:pt>
                <c:pt idx="11">
                  <c:v>9020</c:v>
                </c:pt>
                <c:pt idx="12">
                  <c:v>1410</c:v>
                </c:pt>
                <c:pt idx="13">
                  <c:v>10940</c:v>
                </c:pt>
                <c:pt idx="14">
                  <c:v>2100</c:v>
                </c:pt>
                <c:pt idx="15">
                  <c:v>5920</c:v>
                </c:pt>
                <c:pt idx="16">
                  <c:v>4715</c:v>
                </c:pt>
                <c:pt idx="17">
                  <c:v>4755</c:v>
                </c:pt>
                <c:pt idx="18">
                  <c:v>1550</c:v>
                </c:pt>
                <c:pt idx="19">
                  <c:v>2555</c:v>
                </c:pt>
                <c:pt idx="20">
                  <c:v>42615</c:v>
                </c:pt>
                <c:pt idx="21">
                  <c:v>74560</c:v>
                </c:pt>
                <c:pt idx="22">
                  <c:v>15550</c:v>
                </c:pt>
                <c:pt idx="23">
                  <c:v>4950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30-4531-B006-48E5667F97E2}"/>
            </c:ext>
          </c:extLst>
        </c:ser>
        <c:ser>
          <c:idx val="1"/>
          <c:order val="1"/>
          <c:tx>
            <c:strRef>
              <c:f>'0-50 of AMI'!$C$2</c:f>
              <c:strCache>
                <c:ptCount val="1"/>
                <c:pt idx="0">
                  <c:v>Total Rental Units at 0-50% AMI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'0-50 of AMI'!$A$3:$A$26</c:f>
              <c:strCache>
                <c:ptCount val="24"/>
                <c:pt idx="0">
                  <c:v>Worcester County</c:v>
                </c:pt>
                <c:pt idx="1">
                  <c:v>Wicomico County</c:v>
                </c:pt>
                <c:pt idx="2">
                  <c:v>Washington County</c:v>
                </c:pt>
                <c:pt idx="3">
                  <c:v>Talbot County</c:v>
                </c:pt>
                <c:pt idx="4">
                  <c:v>St. Mary's County</c:v>
                </c:pt>
                <c:pt idx="5">
                  <c:v>Somerset County</c:v>
                </c:pt>
                <c:pt idx="6">
                  <c:v>Queen Anne's County</c:v>
                </c:pt>
                <c:pt idx="7">
                  <c:v>Prince George's County</c:v>
                </c:pt>
                <c:pt idx="8">
                  <c:v>Montgomery County</c:v>
                </c:pt>
                <c:pt idx="9">
                  <c:v>Kent County</c:v>
                </c:pt>
                <c:pt idx="10">
                  <c:v>Howard County</c:v>
                </c:pt>
                <c:pt idx="11">
                  <c:v>Harford County</c:v>
                </c:pt>
                <c:pt idx="12">
                  <c:v>Garrett County</c:v>
                </c:pt>
                <c:pt idx="13">
                  <c:v>Frederick County</c:v>
                </c:pt>
                <c:pt idx="14">
                  <c:v>Dorchester County</c:v>
                </c:pt>
                <c:pt idx="15">
                  <c:v>Charles County</c:v>
                </c:pt>
                <c:pt idx="16">
                  <c:v>Cecil County</c:v>
                </c:pt>
                <c:pt idx="17">
                  <c:v>Carroll County</c:v>
                </c:pt>
                <c:pt idx="18">
                  <c:v>Caroline County</c:v>
                </c:pt>
                <c:pt idx="19">
                  <c:v>Calvert County</c:v>
                </c:pt>
                <c:pt idx="20">
                  <c:v>Baltimore County</c:v>
                </c:pt>
                <c:pt idx="21">
                  <c:v>Baltimore city</c:v>
                </c:pt>
                <c:pt idx="22">
                  <c:v>Anne Arundel County</c:v>
                </c:pt>
                <c:pt idx="23">
                  <c:v>Allegany County</c:v>
                </c:pt>
              </c:strCache>
            </c:strRef>
          </c:cat>
          <c:val>
            <c:numRef>
              <c:f>'0-50 of AMI'!$C$3:$C$26</c:f>
              <c:numCache>
                <c:formatCode>#,##0</c:formatCode>
                <c:ptCount val="24"/>
                <c:pt idx="0">
                  <c:v>3730</c:v>
                </c:pt>
                <c:pt idx="1">
                  <c:v>3720</c:v>
                </c:pt>
                <c:pt idx="2">
                  <c:v>9790</c:v>
                </c:pt>
                <c:pt idx="3">
                  <c:v>1874</c:v>
                </c:pt>
                <c:pt idx="4">
                  <c:v>4170</c:v>
                </c:pt>
                <c:pt idx="5">
                  <c:v>1719</c:v>
                </c:pt>
                <c:pt idx="6">
                  <c:v>1640</c:v>
                </c:pt>
                <c:pt idx="7">
                  <c:v>50225</c:v>
                </c:pt>
                <c:pt idx="8">
                  <c:v>26155</c:v>
                </c:pt>
                <c:pt idx="9">
                  <c:v>1150</c:v>
                </c:pt>
                <c:pt idx="10">
                  <c:v>3920</c:v>
                </c:pt>
                <c:pt idx="11">
                  <c:v>8875</c:v>
                </c:pt>
                <c:pt idx="12">
                  <c:v>2350</c:v>
                </c:pt>
                <c:pt idx="13">
                  <c:v>12060</c:v>
                </c:pt>
                <c:pt idx="14">
                  <c:v>2065</c:v>
                </c:pt>
                <c:pt idx="15">
                  <c:v>5285</c:v>
                </c:pt>
                <c:pt idx="16">
                  <c:v>4845</c:v>
                </c:pt>
                <c:pt idx="17">
                  <c:v>5905</c:v>
                </c:pt>
                <c:pt idx="18">
                  <c:v>1495</c:v>
                </c:pt>
                <c:pt idx="19">
                  <c:v>2545</c:v>
                </c:pt>
                <c:pt idx="20">
                  <c:v>35155</c:v>
                </c:pt>
                <c:pt idx="21">
                  <c:v>77825</c:v>
                </c:pt>
                <c:pt idx="22">
                  <c:v>11265</c:v>
                </c:pt>
                <c:pt idx="23">
                  <c:v>6530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30-4531-B006-48E5667F9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79381520"/>
        <c:axId val="979382504"/>
      </c:barChart>
      <c:catAx>
        <c:axId val="979381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382504"/>
        <c:crosses val="autoZero"/>
        <c:auto val="1"/>
        <c:lblAlgn val="ctr"/>
        <c:lblOffset val="100"/>
        <c:noMultiLvlLbl val="0"/>
      </c:catAx>
      <c:valAx>
        <c:axId val="979382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381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'0-50 of AMI'!$E$2</c:f>
              <c:strCache>
                <c:ptCount val="1"/>
                <c:pt idx="0">
                  <c:v>Affordable per 100 Renters at 0-50%AMI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'0-50 of AMI'!$A$3:$A$26</c:f>
              <c:strCache>
                <c:ptCount val="24"/>
                <c:pt idx="0">
                  <c:v>Worcester County</c:v>
                </c:pt>
                <c:pt idx="1">
                  <c:v>Wicomico County</c:v>
                </c:pt>
                <c:pt idx="2">
                  <c:v>Washington County</c:v>
                </c:pt>
                <c:pt idx="3">
                  <c:v>Talbot County</c:v>
                </c:pt>
                <c:pt idx="4">
                  <c:v>St. Mary's County</c:v>
                </c:pt>
                <c:pt idx="5">
                  <c:v>Somerset County</c:v>
                </c:pt>
                <c:pt idx="6">
                  <c:v>Queen Anne's County</c:v>
                </c:pt>
                <c:pt idx="7">
                  <c:v>Prince George's County</c:v>
                </c:pt>
                <c:pt idx="8">
                  <c:v>Montgomery County</c:v>
                </c:pt>
                <c:pt idx="9">
                  <c:v>Kent County</c:v>
                </c:pt>
                <c:pt idx="10">
                  <c:v>Howard County</c:v>
                </c:pt>
                <c:pt idx="11">
                  <c:v>Harford County</c:v>
                </c:pt>
                <c:pt idx="12">
                  <c:v>Garrett County</c:v>
                </c:pt>
                <c:pt idx="13">
                  <c:v>Frederick County</c:v>
                </c:pt>
                <c:pt idx="14">
                  <c:v>Dorchester County</c:v>
                </c:pt>
                <c:pt idx="15">
                  <c:v>Charles County</c:v>
                </c:pt>
                <c:pt idx="16">
                  <c:v>Cecil County</c:v>
                </c:pt>
                <c:pt idx="17">
                  <c:v>Carroll County</c:v>
                </c:pt>
                <c:pt idx="18">
                  <c:v>Caroline County</c:v>
                </c:pt>
                <c:pt idx="19">
                  <c:v>Calvert County</c:v>
                </c:pt>
                <c:pt idx="20">
                  <c:v>Baltimore County</c:v>
                </c:pt>
                <c:pt idx="21">
                  <c:v>Baltimore city</c:v>
                </c:pt>
                <c:pt idx="22">
                  <c:v>Anne Arundel County</c:v>
                </c:pt>
                <c:pt idx="23">
                  <c:v>Allegany County</c:v>
                </c:pt>
              </c:strCache>
            </c:strRef>
          </c:cat>
          <c:val>
            <c:numRef>
              <c:f>'0-50 of AMI'!$E$3:$E$26</c:f>
              <c:numCache>
                <c:formatCode>0</c:formatCode>
                <c:ptCount val="24"/>
                <c:pt idx="0">
                  <c:v>187.90931989924434</c:v>
                </c:pt>
                <c:pt idx="1">
                  <c:v>62.363788767812238</c:v>
                </c:pt>
                <c:pt idx="2">
                  <c:v>117.95180722891567</c:v>
                </c:pt>
                <c:pt idx="3">
                  <c:v>82.013129102844644</c:v>
                </c:pt>
                <c:pt idx="4">
                  <c:v>105.03778337531486</c:v>
                </c:pt>
                <c:pt idx="5">
                  <c:v>98.510028653295123</c:v>
                </c:pt>
                <c:pt idx="6">
                  <c:v>123.77358490566037</c:v>
                </c:pt>
                <c:pt idx="7">
                  <c:v>94.8357250755287</c:v>
                </c:pt>
                <c:pt idx="8">
                  <c:v>53.247149837133549</c:v>
                </c:pt>
                <c:pt idx="9">
                  <c:v>117.94871794871794</c:v>
                </c:pt>
                <c:pt idx="10">
                  <c:v>46.638905413444377</c:v>
                </c:pt>
                <c:pt idx="11">
                  <c:v>98.392461197339244</c:v>
                </c:pt>
                <c:pt idx="12">
                  <c:v>166.66666666666666</c:v>
                </c:pt>
                <c:pt idx="13">
                  <c:v>110.23765996343693</c:v>
                </c:pt>
                <c:pt idx="14">
                  <c:v>98.333333333333329</c:v>
                </c:pt>
                <c:pt idx="15">
                  <c:v>89.273648648648646</c:v>
                </c:pt>
                <c:pt idx="16">
                  <c:v>102.75715800636267</c:v>
                </c:pt>
                <c:pt idx="17">
                  <c:v>124.1850683491062</c:v>
                </c:pt>
                <c:pt idx="18">
                  <c:v>96.451612903225808</c:v>
                </c:pt>
                <c:pt idx="19">
                  <c:v>99.608610567514674</c:v>
                </c:pt>
                <c:pt idx="20">
                  <c:v>82.494426845007624</c:v>
                </c:pt>
                <c:pt idx="21">
                  <c:v>104.37902360515021</c:v>
                </c:pt>
                <c:pt idx="22">
                  <c:v>72.443729903536976</c:v>
                </c:pt>
                <c:pt idx="23">
                  <c:v>131.91919191919192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01-447E-8979-663D52767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1118732568"/>
        <c:axId val="1118736176"/>
      </c:barChart>
      <c:catAx>
        <c:axId val="11187325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736176"/>
        <c:crosses val="autoZero"/>
        <c:auto val="1"/>
        <c:lblAlgn val="ctr"/>
        <c:lblOffset val="100"/>
        <c:noMultiLvlLbl val="0"/>
      </c:catAx>
      <c:valAx>
        <c:axId val="1118736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8732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Maryland Renters 0-80% AMI by County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'0-80 of AMI'!$B$2</c:f>
              <c:strCache>
                <c:ptCount val="1"/>
                <c:pt idx="0">
                  <c:v>Total Renters at 0-80% AMI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'0-80 of AMI'!$A$3:$A$26</c:f>
              <c:strCache>
                <c:ptCount val="24"/>
                <c:pt idx="0">
                  <c:v>Worcester County</c:v>
                </c:pt>
                <c:pt idx="1">
                  <c:v>Wicomico County</c:v>
                </c:pt>
                <c:pt idx="2">
                  <c:v>Washington County</c:v>
                </c:pt>
                <c:pt idx="3">
                  <c:v>Talbot County</c:v>
                </c:pt>
                <c:pt idx="4">
                  <c:v>St. Mary's County</c:v>
                </c:pt>
                <c:pt idx="5">
                  <c:v>Somerset County</c:v>
                </c:pt>
                <c:pt idx="6">
                  <c:v>Queen Anne's County</c:v>
                </c:pt>
                <c:pt idx="7">
                  <c:v>Prince George's County</c:v>
                </c:pt>
                <c:pt idx="8">
                  <c:v>Montgomery County</c:v>
                </c:pt>
                <c:pt idx="9">
                  <c:v>Kent County</c:v>
                </c:pt>
                <c:pt idx="10">
                  <c:v>Howard County</c:v>
                </c:pt>
                <c:pt idx="11">
                  <c:v>Harford County</c:v>
                </c:pt>
                <c:pt idx="12">
                  <c:v>Garrett County</c:v>
                </c:pt>
                <c:pt idx="13">
                  <c:v>Frederick County</c:v>
                </c:pt>
                <c:pt idx="14">
                  <c:v>Dorchester County</c:v>
                </c:pt>
                <c:pt idx="15">
                  <c:v>Charles County</c:v>
                </c:pt>
                <c:pt idx="16">
                  <c:v>Cecil County</c:v>
                </c:pt>
                <c:pt idx="17">
                  <c:v>Carroll County</c:v>
                </c:pt>
                <c:pt idx="18">
                  <c:v>Caroline County</c:v>
                </c:pt>
                <c:pt idx="19">
                  <c:v>Calvert County</c:v>
                </c:pt>
                <c:pt idx="20">
                  <c:v>Baltimore County</c:v>
                </c:pt>
                <c:pt idx="21">
                  <c:v>Baltimore city</c:v>
                </c:pt>
                <c:pt idx="22">
                  <c:v>Anne Arundel County</c:v>
                </c:pt>
                <c:pt idx="23">
                  <c:v>Allegany County</c:v>
                </c:pt>
              </c:strCache>
            </c:strRef>
          </c:cat>
          <c:val>
            <c:numRef>
              <c:f>'0-80 of AMI'!$B$3:$B$26</c:f>
              <c:numCache>
                <c:formatCode>#,##0</c:formatCode>
                <c:ptCount val="24"/>
                <c:pt idx="0">
                  <c:v>3100</c:v>
                </c:pt>
                <c:pt idx="1">
                  <c:v>9080</c:v>
                </c:pt>
                <c:pt idx="2">
                  <c:v>12580</c:v>
                </c:pt>
                <c:pt idx="3">
                  <c:v>3245</c:v>
                </c:pt>
                <c:pt idx="4">
                  <c:v>5520</c:v>
                </c:pt>
                <c:pt idx="5">
                  <c:v>2245</c:v>
                </c:pt>
                <c:pt idx="6">
                  <c:v>2060</c:v>
                </c:pt>
                <c:pt idx="7">
                  <c:v>68050</c:v>
                </c:pt>
                <c:pt idx="8">
                  <c:v>62005</c:v>
                </c:pt>
                <c:pt idx="9">
                  <c:v>1525</c:v>
                </c:pt>
                <c:pt idx="10">
                  <c:v>12095</c:v>
                </c:pt>
                <c:pt idx="11">
                  <c:v>12135</c:v>
                </c:pt>
                <c:pt idx="12">
                  <c:v>1905</c:v>
                </c:pt>
                <c:pt idx="13">
                  <c:v>14005</c:v>
                </c:pt>
                <c:pt idx="14">
                  <c:v>3080</c:v>
                </c:pt>
                <c:pt idx="15">
                  <c:v>7075</c:v>
                </c:pt>
                <c:pt idx="16">
                  <c:v>6695</c:v>
                </c:pt>
                <c:pt idx="17">
                  <c:v>7115</c:v>
                </c:pt>
                <c:pt idx="18">
                  <c:v>2380</c:v>
                </c:pt>
                <c:pt idx="19">
                  <c:v>3220</c:v>
                </c:pt>
                <c:pt idx="20">
                  <c:v>63570</c:v>
                </c:pt>
                <c:pt idx="21">
                  <c:v>94825</c:v>
                </c:pt>
                <c:pt idx="22">
                  <c:v>25150</c:v>
                </c:pt>
                <c:pt idx="23">
                  <c:v>6755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5C-47A9-B088-CCF1C6398CD1}"/>
            </c:ext>
          </c:extLst>
        </c:ser>
        <c:ser>
          <c:idx val="1"/>
          <c:order val="1"/>
          <c:tx>
            <c:strRef>
              <c:f>'0-80 of AMI'!$C$2</c:f>
              <c:strCache>
                <c:ptCount val="1"/>
                <c:pt idx="0">
                  <c:v>Total Rental Units at 0-80% AMI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'0-80 of AMI'!$A$3:$A$26</c:f>
              <c:strCache>
                <c:ptCount val="24"/>
                <c:pt idx="0">
                  <c:v>Worcester County</c:v>
                </c:pt>
                <c:pt idx="1">
                  <c:v>Wicomico County</c:v>
                </c:pt>
                <c:pt idx="2">
                  <c:v>Washington County</c:v>
                </c:pt>
                <c:pt idx="3">
                  <c:v>Talbot County</c:v>
                </c:pt>
                <c:pt idx="4">
                  <c:v>St. Mary's County</c:v>
                </c:pt>
                <c:pt idx="5">
                  <c:v>Somerset County</c:v>
                </c:pt>
                <c:pt idx="6">
                  <c:v>Queen Anne's County</c:v>
                </c:pt>
                <c:pt idx="7">
                  <c:v>Prince George's County</c:v>
                </c:pt>
                <c:pt idx="8">
                  <c:v>Montgomery County</c:v>
                </c:pt>
                <c:pt idx="9">
                  <c:v>Kent County</c:v>
                </c:pt>
                <c:pt idx="10">
                  <c:v>Howard County</c:v>
                </c:pt>
                <c:pt idx="11">
                  <c:v>Harford County</c:v>
                </c:pt>
                <c:pt idx="12">
                  <c:v>Garrett County</c:v>
                </c:pt>
                <c:pt idx="13">
                  <c:v>Frederick County</c:v>
                </c:pt>
                <c:pt idx="14">
                  <c:v>Dorchester County</c:v>
                </c:pt>
                <c:pt idx="15">
                  <c:v>Charles County</c:v>
                </c:pt>
                <c:pt idx="16">
                  <c:v>Cecil County</c:v>
                </c:pt>
                <c:pt idx="17">
                  <c:v>Carroll County</c:v>
                </c:pt>
                <c:pt idx="18">
                  <c:v>Caroline County</c:v>
                </c:pt>
                <c:pt idx="19">
                  <c:v>Calvert County</c:v>
                </c:pt>
                <c:pt idx="20">
                  <c:v>Baltimore County</c:v>
                </c:pt>
                <c:pt idx="21">
                  <c:v>Baltimore city</c:v>
                </c:pt>
                <c:pt idx="22">
                  <c:v>Anne Arundel County</c:v>
                </c:pt>
                <c:pt idx="23">
                  <c:v>Allegany County</c:v>
                </c:pt>
              </c:strCache>
            </c:strRef>
          </c:cat>
          <c:val>
            <c:numRef>
              <c:f>'0-80 of AMI'!$C$3:$C$26</c:f>
              <c:numCache>
                <c:formatCode>#,##0</c:formatCode>
                <c:ptCount val="24"/>
                <c:pt idx="0">
                  <c:v>7315</c:v>
                </c:pt>
                <c:pt idx="1">
                  <c:v>11570</c:v>
                </c:pt>
                <c:pt idx="2">
                  <c:v>18210</c:v>
                </c:pt>
                <c:pt idx="3">
                  <c:v>4334</c:v>
                </c:pt>
                <c:pt idx="4">
                  <c:v>9635</c:v>
                </c:pt>
                <c:pt idx="5">
                  <c:v>2669</c:v>
                </c:pt>
                <c:pt idx="6">
                  <c:v>2705</c:v>
                </c:pt>
                <c:pt idx="7">
                  <c:v>95660</c:v>
                </c:pt>
                <c:pt idx="8">
                  <c:v>61075</c:v>
                </c:pt>
                <c:pt idx="9">
                  <c:v>2195</c:v>
                </c:pt>
                <c:pt idx="10">
                  <c:v>12270</c:v>
                </c:pt>
                <c:pt idx="11">
                  <c:v>18310</c:v>
                </c:pt>
                <c:pt idx="12">
                  <c:v>2895</c:v>
                </c:pt>
                <c:pt idx="13">
                  <c:v>19080</c:v>
                </c:pt>
                <c:pt idx="14">
                  <c:v>4190</c:v>
                </c:pt>
                <c:pt idx="15">
                  <c:v>8640</c:v>
                </c:pt>
                <c:pt idx="16">
                  <c:v>9915</c:v>
                </c:pt>
                <c:pt idx="17">
                  <c:v>10200</c:v>
                </c:pt>
                <c:pt idx="18">
                  <c:v>3080</c:v>
                </c:pt>
                <c:pt idx="19">
                  <c:v>4200</c:v>
                </c:pt>
                <c:pt idx="20">
                  <c:v>93100</c:v>
                </c:pt>
                <c:pt idx="21">
                  <c:v>120610</c:v>
                </c:pt>
                <c:pt idx="22">
                  <c:v>31520</c:v>
                </c:pt>
                <c:pt idx="23">
                  <c:v>8670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5C-47A9-B088-CCF1C6398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79377256"/>
        <c:axId val="979374304"/>
      </c:barChart>
      <c:catAx>
        <c:axId val="979377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374304"/>
        <c:crosses val="autoZero"/>
        <c:auto val="1"/>
        <c:lblAlgn val="ctr"/>
        <c:lblOffset val="100"/>
        <c:noMultiLvlLbl val="0"/>
      </c:catAx>
      <c:valAx>
        <c:axId val="979374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377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'0-80 of AMI'!$E$2</c:f>
              <c:strCache>
                <c:ptCount val="1"/>
                <c:pt idx="0">
                  <c:v>Affordable per 100 Renters at 0-80%AMI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'0-80 of AMI'!$A$3:$A$26</c:f>
              <c:strCache>
                <c:ptCount val="24"/>
                <c:pt idx="0">
                  <c:v>Worcester County</c:v>
                </c:pt>
                <c:pt idx="1">
                  <c:v>Wicomico County</c:v>
                </c:pt>
                <c:pt idx="2">
                  <c:v>Washington County</c:v>
                </c:pt>
                <c:pt idx="3">
                  <c:v>Talbot County</c:v>
                </c:pt>
                <c:pt idx="4">
                  <c:v>St. Mary's County</c:v>
                </c:pt>
                <c:pt idx="5">
                  <c:v>Somerset County</c:v>
                </c:pt>
                <c:pt idx="6">
                  <c:v>Queen Anne's County</c:v>
                </c:pt>
                <c:pt idx="7">
                  <c:v>Prince George's County</c:v>
                </c:pt>
                <c:pt idx="8">
                  <c:v>Montgomery County</c:v>
                </c:pt>
                <c:pt idx="9">
                  <c:v>Kent County</c:v>
                </c:pt>
                <c:pt idx="10">
                  <c:v>Howard County</c:v>
                </c:pt>
                <c:pt idx="11">
                  <c:v>Harford County</c:v>
                </c:pt>
                <c:pt idx="12">
                  <c:v>Garrett County</c:v>
                </c:pt>
                <c:pt idx="13">
                  <c:v>Frederick County</c:v>
                </c:pt>
                <c:pt idx="14">
                  <c:v>Dorchester County</c:v>
                </c:pt>
                <c:pt idx="15">
                  <c:v>Charles County</c:v>
                </c:pt>
                <c:pt idx="16">
                  <c:v>Cecil County</c:v>
                </c:pt>
                <c:pt idx="17">
                  <c:v>Carroll County</c:v>
                </c:pt>
                <c:pt idx="18">
                  <c:v>Caroline County</c:v>
                </c:pt>
                <c:pt idx="19">
                  <c:v>Calvert County</c:v>
                </c:pt>
                <c:pt idx="20">
                  <c:v>Baltimore County</c:v>
                </c:pt>
                <c:pt idx="21">
                  <c:v>Baltimore city</c:v>
                </c:pt>
                <c:pt idx="22">
                  <c:v>Anne Arundel County</c:v>
                </c:pt>
                <c:pt idx="23">
                  <c:v>Allegany County</c:v>
                </c:pt>
              </c:strCache>
            </c:strRef>
          </c:cat>
          <c:val>
            <c:numRef>
              <c:f>'0-80 of AMI'!$E$3:$E$26</c:f>
              <c:numCache>
                <c:formatCode>0</c:formatCode>
                <c:ptCount val="24"/>
                <c:pt idx="0">
                  <c:v>235.96774193548387</c:v>
                </c:pt>
                <c:pt idx="1">
                  <c:v>127.42290748898678</c:v>
                </c:pt>
                <c:pt idx="2">
                  <c:v>144.75357710651829</c:v>
                </c:pt>
                <c:pt idx="3">
                  <c:v>133.5593220338983</c:v>
                </c:pt>
                <c:pt idx="4">
                  <c:v>174.54710144927537</c:v>
                </c:pt>
                <c:pt idx="5">
                  <c:v>118.88641425389756</c:v>
                </c:pt>
                <c:pt idx="6">
                  <c:v>131.3106796116505</c:v>
                </c:pt>
                <c:pt idx="7">
                  <c:v>140.57310800881706</c:v>
                </c:pt>
                <c:pt idx="8">
                  <c:v>98.500120957987264</c:v>
                </c:pt>
                <c:pt idx="9">
                  <c:v>143.9344262295082</c:v>
                </c:pt>
                <c:pt idx="10">
                  <c:v>101.44687887556842</c:v>
                </c:pt>
                <c:pt idx="11">
                  <c:v>150.88586732591676</c:v>
                </c:pt>
                <c:pt idx="12">
                  <c:v>151.96850393700788</c:v>
                </c:pt>
                <c:pt idx="13">
                  <c:v>136.23705819350232</c:v>
                </c:pt>
                <c:pt idx="14">
                  <c:v>136.03896103896105</c:v>
                </c:pt>
                <c:pt idx="15">
                  <c:v>122.12014134275618</c:v>
                </c:pt>
                <c:pt idx="16">
                  <c:v>148.09559372666169</c:v>
                </c:pt>
                <c:pt idx="17">
                  <c:v>143.35910049191847</c:v>
                </c:pt>
                <c:pt idx="18">
                  <c:v>129.41176470588235</c:v>
                </c:pt>
                <c:pt idx="19">
                  <c:v>130.43478260869566</c:v>
                </c:pt>
                <c:pt idx="20">
                  <c:v>146.45272927481517</c:v>
                </c:pt>
                <c:pt idx="21">
                  <c:v>127.19219615080411</c:v>
                </c:pt>
                <c:pt idx="22">
                  <c:v>125.32803180914513</c:v>
                </c:pt>
                <c:pt idx="23">
                  <c:v>128.34937083641748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85-4C1D-A78C-07D6ED7F7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891240736"/>
        <c:axId val="891237128"/>
      </c:barChart>
      <c:catAx>
        <c:axId val="8912407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237128"/>
        <c:crosses val="autoZero"/>
        <c:auto val="1"/>
        <c:lblAlgn val="ctr"/>
        <c:lblOffset val="100"/>
        <c:noMultiLvlLbl val="0"/>
      </c:catAx>
      <c:valAx>
        <c:axId val="891237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240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Rental supply by household</a:t>
            </a:r>
            <a:r>
              <a:rPr lang="en-US" baseline="0"/>
              <a:t> income (2016)</a:t>
            </a:r>
            <a:br>
              <a:rPr lang="en-US" baseline="0"/>
            </a:br>
            <a:r>
              <a:rPr lang="en-US" sz="1400" i="1" baseline="0"/>
              <a:t>State of Maryland</a:t>
            </a:r>
            <a:endParaRPr lang="en-US" sz="1400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Charts_2!$A$248</c:f>
              <c:strCache>
                <c:ptCount val="1"/>
                <c:pt idx="0">
                  <c:v>Maryland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3A7-46D8-9488-9CE5D8A84CD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3A7-46D8-9488-9CE5D8A84CD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3A7-46D8-9488-9CE5D8A84C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Charts_2!$A$248:$A$256</c15:sqref>
                  </c15:fullRef>
                </c:ext>
              </c:extLst>
              <c:f>Charts_2!$A$249:$A$256</c:f>
              <c:strCache>
                <c:ptCount val="8"/>
                <c:pt idx="0">
                  <c:v>0-30% AMI 
renters </c:v>
                </c:pt>
                <c:pt idx="1">
                  <c:v>Rental units priced for 0-30% AMI</c:v>
                </c:pt>
                <c:pt idx="3">
                  <c:v>0-50% AMI 
renters</c:v>
                </c:pt>
                <c:pt idx="4">
                  <c:v>Rental units priced for 0-50% AMI</c:v>
                </c:pt>
                <c:pt idx="6">
                  <c:v>0-80% AMI 
renters</c:v>
                </c:pt>
                <c:pt idx="7">
                  <c:v>Rental units priced for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Charts_2!$B$248:$B$256</c15:sqref>
                  </c15:fullRef>
                </c:ext>
              </c:extLst>
              <c:f>Charts_2!$B$249:$B$256</c:f>
              <c:numCache>
                <c:formatCode>#,##0</c:formatCode>
                <c:ptCount val="8"/>
                <c:pt idx="0">
                  <c:v>185720</c:v>
                </c:pt>
                <c:pt idx="1">
                  <c:v>100659</c:v>
                </c:pt>
                <c:pt idx="3">
                  <c:v>284293</c:v>
                </c:pt>
                <c:pt idx="4">
                  <c:v>317675</c:v>
                </c:pt>
                <c:pt idx="6">
                  <c:v>429415</c:v>
                </c:pt>
                <c:pt idx="7">
                  <c:v>562048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3A7-46D8-9488-9CE5D8A84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Charts_2!$A$1</c:f>
              <c:strCache>
                <c:ptCount val="1"/>
                <c:pt idx="0">
                  <c:v>Allegany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9D7-4372-9217-9D8F935C295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9D7-4372-9217-9D8F935C295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9D7-4372-9217-9D8F935C29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Charts_2!$A$1:$A$9</c15:sqref>
                  </c15:fullRef>
                </c:ext>
              </c:extLst>
              <c:f>Charts_2!$A$2:$A$9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Charts_2!$B$1:$B$9</c15:sqref>
                  </c15:fullRef>
                </c:ext>
              </c:extLst>
              <c:f>Charts_2!$B$2:$B$9</c:f>
              <c:numCache>
                <c:formatCode>#,##0</c:formatCode>
                <c:ptCount val="8"/>
                <c:pt idx="0">
                  <c:v>3030</c:v>
                </c:pt>
                <c:pt idx="1">
                  <c:v>2230</c:v>
                </c:pt>
                <c:pt idx="3">
                  <c:v>4950</c:v>
                </c:pt>
                <c:pt idx="4">
                  <c:v>6530</c:v>
                </c:pt>
                <c:pt idx="6">
                  <c:v>6755</c:v>
                </c:pt>
                <c:pt idx="7">
                  <c:v>8670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D7-4372-9217-9D8F935C2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Anne</a:t>
            </a:r>
            <a:r>
              <a:rPr lang="en-US" baseline="0"/>
              <a:t> Arundel County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Charts_2!$B$11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26C-4CC9-AAF0-054E6419651E}"/>
              </c:ext>
            </c:extLst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26C-4CC9-AAF0-054E6419651E}"/>
              </c:ext>
            </c:extLst>
          </c:dPt>
          <c:dPt>
            <c:idx val="7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26C-4CC9-AAF0-054E641965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Charts_2!$A$12:$A$19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f>Charts_2!$B$12:$B$19</c:f>
              <c:numCache>
                <c:formatCode>#,##0</c:formatCode>
                <c:ptCount val="8"/>
                <c:pt idx="0">
                  <c:v>8020</c:v>
                </c:pt>
                <c:pt idx="1">
                  <c:v>6230</c:v>
                </c:pt>
                <c:pt idx="3">
                  <c:v>15550</c:v>
                </c:pt>
                <c:pt idx="4">
                  <c:v>11265</c:v>
                </c:pt>
                <c:pt idx="6">
                  <c:v>25150</c:v>
                </c:pt>
                <c:pt idx="7">
                  <c:v>31520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26C-4CC9-AAF0-054E641965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-7"/>
        <c:axId val="573267488"/>
        <c:axId val="573269128"/>
      </c:barChart>
      <c:catAx>
        <c:axId val="573267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269128"/>
        <c:crosses val="autoZero"/>
        <c:auto val="1"/>
        <c:lblAlgn val="ctr"/>
        <c:lblOffset val="100"/>
        <c:noMultiLvlLbl val="0"/>
      </c:catAx>
      <c:valAx>
        <c:axId val="57326912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267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Baltimore</a:t>
            </a:r>
            <a:r>
              <a:rPr lang="en-US" baseline="0"/>
              <a:t> County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Charts_2!$B$21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064-45E4-B6D7-AF4BF5DA4797}"/>
              </c:ext>
            </c:extLst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064-45E4-B6D7-AF4BF5DA4797}"/>
              </c:ext>
            </c:extLst>
          </c:dPt>
          <c:dPt>
            <c:idx val="7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064-45E4-B6D7-AF4BF5DA4797}"/>
              </c:ext>
            </c:extLst>
          </c:dPt>
          <c:cat>
            <c:strRef>
              <c:f>Charts_2!$A$22:$A$29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f>Charts_2!$B$22:$B$29</c:f>
              <c:numCache>
                <c:formatCode>#,##0</c:formatCode>
                <c:ptCount val="8"/>
                <c:pt idx="0">
                  <c:v>23810</c:v>
                </c:pt>
                <c:pt idx="1">
                  <c:v>10535</c:v>
                </c:pt>
                <c:pt idx="3">
                  <c:v>42615</c:v>
                </c:pt>
                <c:pt idx="4">
                  <c:v>35155</c:v>
                </c:pt>
                <c:pt idx="6">
                  <c:v>63570</c:v>
                </c:pt>
                <c:pt idx="7">
                  <c:v>93100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064-45E4-B6D7-AF4BF5DA4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971731688"/>
        <c:axId val="971732016"/>
      </c:barChart>
      <c:catAx>
        <c:axId val="971731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732016"/>
        <c:crosses val="autoZero"/>
        <c:auto val="1"/>
        <c:lblAlgn val="ctr"/>
        <c:lblOffset val="100"/>
        <c:noMultiLvlLbl val="0"/>
      </c:catAx>
      <c:valAx>
        <c:axId val="97173201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731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Calvert County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7FE-4666-874B-BFE56831323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7FE-4666-874B-BFE56831323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7FE-4666-874B-BFE56831323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Charts_2!$A$31:$A$39</c15:sqref>
                  </c15:fullRef>
                </c:ext>
              </c:extLst>
              <c:f>Charts_2!$A$32:$A$39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Charts_2!$B$31:$B$39</c15:sqref>
                  </c15:fullRef>
                </c:ext>
              </c:extLst>
              <c:f>Charts_2!$B$32:$B$39</c:f>
              <c:numCache>
                <c:formatCode>#,##0</c:formatCode>
                <c:ptCount val="8"/>
                <c:pt idx="0">
                  <c:v>1600</c:v>
                </c:pt>
                <c:pt idx="1">
                  <c:v>1045</c:v>
                </c:pt>
                <c:pt idx="3">
                  <c:v>2555</c:v>
                </c:pt>
                <c:pt idx="4">
                  <c:v>2545</c:v>
                </c:pt>
                <c:pt idx="6">
                  <c:v>3220</c:v>
                </c:pt>
                <c:pt idx="7">
                  <c:v>4200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7FE-4666-874B-BFE568313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Charts_2!$A$51</c:f>
              <c:strCache>
                <c:ptCount val="1"/>
                <c:pt idx="0">
                  <c:v>Carroll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D0A-420C-BFB9-BC821A0AF25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D0A-420C-BFB9-BC821A0AF25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D0A-420C-BFB9-BC821A0AF2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Charts_2!$A$51:$A$59</c15:sqref>
                  </c15:fullRef>
                </c:ext>
              </c:extLst>
              <c:f>Charts_2!$A$52:$A$59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Charts_2!$B$51:$B$59</c15:sqref>
                  </c15:fullRef>
                </c:ext>
              </c:extLst>
              <c:f>Charts_2!$B$52:$B$59</c:f>
              <c:numCache>
                <c:formatCode>#,##0</c:formatCode>
                <c:ptCount val="8"/>
                <c:pt idx="0">
                  <c:v>2710</c:v>
                </c:pt>
                <c:pt idx="1">
                  <c:v>1905</c:v>
                </c:pt>
                <c:pt idx="3">
                  <c:v>4755</c:v>
                </c:pt>
                <c:pt idx="4">
                  <c:v>5905</c:v>
                </c:pt>
                <c:pt idx="6">
                  <c:v>7115</c:v>
                </c:pt>
                <c:pt idx="7">
                  <c:v>10200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0A-420C-BFB9-BC821A0AF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Caroline County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236-41F9-9C7C-0B62A84580B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236-41F9-9C7C-0B62A84580B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236-41F9-9C7C-0B62A84580B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Charts_2!$A$41:$A$49</c15:sqref>
                  </c15:fullRef>
                </c:ext>
              </c:extLst>
              <c:f>Charts_2!$A$42:$A$49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Charts_2!$B$41:$B$49</c15:sqref>
                  </c15:fullRef>
                </c:ext>
              </c:extLst>
              <c:f>Charts_2!$B$42:$B$49</c:f>
              <c:numCache>
                <c:formatCode>#,##0</c:formatCode>
                <c:ptCount val="8"/>
                <c:pt idx="0">
                  <c:v>750</c:v>
                </c:pt>
                <c:pt idx="1">
                  <c:v>580</c:v>
                </c:pt>
                <c:pt idx="3">
                  <c:v>1550</c:v>
                </c:pt>
                <c:pt idx="4">
                  <c:v>1495</c:v>
                </c:pt>
                <c:pt idx="6">
                  <c:v>2380</c:v>
                </c:pt>
                <c:pt idx="7">
                  <c:v>3080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36-41F9-9C7C-0B62A8458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Charts_2!$A$61</c:f>
              <c:strCache>
                <c:ptCount val="1"/>
                <c:pt idx="0">
                  <c:v>Cecil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59E-42D9-9363-87799B2AE0E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59E-42D9-9363-87799B2AE0E9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59E-42D9-9363-87799B2AE0E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Charts_2!$A$61:$A$69</c15:sqref>
                  </c15:fullRef>
                </c:ext>
              </c:extLst>
              <c:f>Charts_2!$A$62:$A$69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Charts_2!$B$61:$B$69</c15:sqref>
                  </c15:fullRef>
                </c:ext>
              </c:extLst>
              <c:f>Charts_2!$B$62:$B$69</c:f>
              <c:numCache>
                <c:formatCode>#,##0</c:formatCode>
                <c:ptCount val="8"/>
                <c:pt idx="0">
                  <c:v>2515</c:v>
                </c:pt>
                <c:pt idx="1">
                  <c:v>1330</c:v>
                </c:pt>
                <c:pt idx="3">
                  <c:v>4715</c:v>
                </c:pt>
                <c:pt idx="4">
                  <c:v>4845</c:v>
                </c:pt>
                <c:pt idx="6">
                  <c:v>6695</c:v>
                </c:pt>
                <c:pt idx="7">
                  <c:v>9915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59E-42D9-9363-87799B2AE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Charts_2!$A$71</c:f>
              <c:strCache>
                <c:ptCount val="1"/>
                <c:pt idx="0">
                  <c:v>Charles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AC5-45D9-BB22-0227ADF44DB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AC5-45D9-BB22-0227ADF44DB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AC5-45D9-BB22-0227ADF44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Charts_2!$A$71:$A$79</c15:sqref>
                  </c15:fullRef>
                </c:ext>
              </c:extLst>
              <c:f>Charts_2!$A$72:$A$79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Charts_2!$B$71:$B$79</c15:sqref>
                  </c15:fullRef>
                </c:ext>
              </c:extLst>
              <c:f>Charts_2!$B$72:$B$79</c:f>
              <c:numCache>
                <c:formatCode>#,##0</c:formatCode>
                <c:ptCount val="8"/>
                <c:pt idx="0">
                  <c:v>3600</c:v>
                </c:pt>
                <c:pt idx="1">
                  <c:v>2220</c:v>
                </c:pt>
                <c:pt idx="3">
                  <c:v>5920</c:v>
                </c:pt>
                <c:pt idx="4">
                  <c:v>5285</c:v>
                </c:pt>
                <c:pt idx="6">
                  <c:v>7075</c:v>
                </c:pt>
                <c:pt idx="7">
                  <c:v>8640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AC5-45D9-BB22-0227ADF44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Charts_2!$A$81</c:f>
              <c:strCache>
                <c:ptCount val="1"/>
                <c:pt idx="0">
                  <c:v>Dorchester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F10-4ECD-9294-0583B9E3848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F10-4ECD-9294-0583B9E3848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F10-4ECD-9294-0583B9E384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Charts_2!$A$81:$A$89</c15:sqref>
                  </c15:fullRef>
                </c:ext>
              </c:extLst>
              <c:f>Charts_2!$A$82:$A$89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Charts_2!$B$81:$B$89</c15:sqref>
                  </c15:fullRef>
                </c:ext>
              </c:extLst>
              <c:f>Charts_2!$B$82:$B$89</c:f>
              <c:numCache>
                <c:formatCode>#,##0</c:formatCode>
                <c:ptCount val="8"/>
                <c:pt idx="0">
                  <c:v>1230</c:v>
                </c:pt>
                <c:pt idx="1" formatCode="General">
                  <c:v>900</c:v>
                </c:pt>
                <c:pt idx="3">
                  <c:v>2100</c:v>
                </c:pt>
                <c:pt idx="4">
                  <c:v>2065</c:v>
                </c:pt>
                <c:pt idx="6">
                  <c:v>3080</c:v>
                </c:pt>
                <c:pt idx="7">
                  <c:v>4190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10-4ECD-9294-0583B9E38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Charts_2!$A$101</c:f>
              <c:strCache>
                <c:ptCount val="1"/>
                <c:pt idx="0">
                  <c:v>Garrett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458-4827-A955-7F8514792DB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458-4827-A955-7F8514792DB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458-4827-A955-7F8514792D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Charts_2!$A$101:$A$109</c15:sqref>
                  </c15:fullRef>
                </c:ext>
              </c:extLst>
              <c:f>Charts_2!$A$102:$A$109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Charts_2!$B$101:$B$109</c15:sqref>
                  </c15:fullRef>
                </c:ext>
              </c:extLst>
              <c:f>Charts_2!$B$102:$B$109</c:f>
              <c:numCache>
                <c:formatCode>#,##0</c:formatCode>
                <c:ptCount val="8"/>
                <c:pt idx="0">
                  <c:v>860</c:v>
                </c:pt>
                <c:pt idx="1">
                  <c:v>1200</c:v>
                </c:pt>
                <c:pt idx="3">
                  <c:v>1410</c:v>
                </c:pt>
                <c:pt idx="4">
                  <c:v>2350</c:v>
                </c:pt>
                <c:pt idx="6">
                  <c:v>1905</c:v>
                </c:pt>
                <c:pt idx="7">
                  <c:v>2895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458-4827-A955-7F8514792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Charts_2!$A$91</c:f>
              <c:strCache>
                <c:ptCount val="1"/>
                <c:pt idx="0">
                  <c:v>Frederick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E4D-4D3C-9E64-68A5826169E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E4D-4D3C-9E64-68A5826169E3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E4D-4D3C-9E64-68A5826169E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Charts_2!$A$91:$A$99</c15:sqref>
                  </c15:fullRef>
                </c:ext>
              </c:extLst>
              <c:f>Charts_2!$A$92:$A$99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Charts_2!$B$91:$B$99</c15:sqref>
                  </c15:fullRef>
                </c:ext>
              </c:extLst>
              <c:f>Charts_2!$B$92:$B$99</c:f>
              <c:numCache>
                <c:formatCode>#,##0</c:formatCode>
                <c:ptCount val="8"/>
                <c:pt idx="0">
                  <c:v>6150</c:v>
                </c:pt>
                <c:pt idx="1">
                  <c:v>3725</c:v>
                </c:pt>
                <c:pt idx="3">
                  <c:v>10940</c:v>
                </c:pt>
                <c:pt idx="4">
                  <c:v>12060</c:v>
                </c:pt>
                <c:pt idx="6">
                  <c:v>14005</c:v>
                </c:pt>
                <c:pt idx="7">
                  <c:v>19080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4D-4D3C-9E64-68A582616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Charts_2!$A$111</c:f>
              <c:strCache>
                <c:ptCount val="1"/>
                <c:pt idx="0">
                  <c:v>Harford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458-4B53-9836-C16A012A00D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458-4B53-9836-C16A012A00D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458-4B53-9836-C16A012A00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Charts_2!$A$111:$A$119</c15:sqref>
                  </c15:fullRef>
                </c:ext>
              </c:extLst>
              <c:f>Charts_2!$A$112:$A$119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Charts_2!$B$111:$B$119</c15:sqref>
                  </c15:fullRef>
                </c:ext>
              </c:extLst>
              <c:f>Charts_2!$B$112:$B$119</c:f>
              <c:numCache>
                <c:formatCode>#,##0</c:formatCode>
                <c:ptCount val="8"/>
                <c:pt idx="0">
                  <c:v>5465</c:v>
                </c:pt>
                <c:pt idx="1">
                  <c:v>3310</c:v>
                </c:pt>
                <c:pt idx="3">
                  <c:v>9020</c:v>
                </c:pt>
                <c:pt idx="4">
                  <c:v>8875</c:v>
                </c:pt>
                <c:pt idx="6">
                  <c:v>12135</c:v>
                </c:pt>
                <c:pt idx="7">
                  <c:v>18310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58-4B53-9836-C16A012A0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Charts_2!$A$121</c:f>
              <c:strCache>
                <c:ptCount val="1"/>
                <c:pt idx="0">
                  <c:v>Howard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B70-4F73-8A5C-811EF24F93C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B70-4F73-8A5C-811EF24F93C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B70-4F73-8A5C-811EF24F93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Charts_2!$A$121:$A$129</c15:sqref>
                  </c15:fullRef>
                </c:ext>
              </c:extLst>
              <c:f>Charts_2!$A$122:$A$129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Charts_2!$B$121:$B$129</c15:sqref>
                  </c15:fullRef>
                </c:ext>
              </c:extLst>
              <c:f>Charts_2!$B$122:$B$129</c:f>
              <c:numCache>
                <c:formatCode>#,##0</c:formatCode>
                <c:ptCount val="8"/>
                <c:pt idx="0">
                  <c:v>4770</c:v>
                </c:pt>
                <c:pt idx="1">
                  <c:v>1815</c:v>
                </c:pt>
                <c:pt idx="3">
                  <c:v>8405</c:v>
                </c:pt>
                <c:pt idx="4">
                  <c:v>3920</c:v>
                </c:pt>
                <c:pt idx="6">
                  <c:v>12095</c:v>
                </c:pt>
                <c:pt idx="7">
                  <c:v>12270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70-4F73-8A5C-811EF24F9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Charts_2!$A$131</c:f>
              <c:strCache>
                <c:ptCount val="1"/>
                <c:pt idx="0">
                  <c:v>Kent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63A-4C76-BADA-23F1A056F12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63A-4C76-BADA-23F1A056F12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63A-4C76-BADA-23F1A056F1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Charts_2!$A$131:$A$139</c15:sqref>
                  </c15:fullRef>
                </c:ext>
              </c:extLst>
              <c:f>Charts_2!$A$132:$A$139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Charts_2!$B$131:$B$139</c15:sqref>
                  </c15:fullRef>
                </c:ext>
              </c:extLst>
              <c:f>Charts_2!$B$132:$B$139</c:f>
              <c:numCache>
                <c:formatCode>#,##0</c:formatCode>
                <c:ptCount val="8"/>
                <c:pt idx="0">
                  <c:v>570</c:v>
                </c:pt>
                <c:pt idx="1">
                  <c:v>575</c:v>
                </c:pt>
                <c:pt idx="3">
                  <c:v>975</c:v>
                </c:pt>
                <c:pt idx="4">
                  <c:v>1150</c:v>
                </c:pt>
                <c:pt idx="6">
                  <c:v>1525</c:v>
                </c:pt>
                <c:pt idx="7">
                  <c:v>2195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63A-4C76-BADA-23F1A056F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Charts_2!$A$141</c:f>
              <c:strCache>
                <c:ptCount val="1"/>
                <c:pt idx="0">
                  <c:v>Montgomery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8EA-42C9-BF47-9841DCAACB3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8EA-42C9-BF47-9841DCAACB3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8EA-42C9-BF47-9841DCAACB3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Charts_2!$A$141:$A$149</c15:sqref>
                  </c15:fullRef>
                </c:ext>
              </c:extLst>
              <c:f>Charts_2!$A$142:$A$149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Charts_2!$B$141:$B$149</c15:sqref>
                  </c15:fullRef>
                </c:ext>
              </c:extLst>
              <c:f>Charts_2!$B$142:$B$149</c:f>
              <c:numCache>
                <c:formatCode>#,##0</c:formatCode>
                <c:ptCount val="8"/>
                <c:pt idx="0">
                  <c:v>27030</c:v>
                </c:pt>
                <c:pt idx="1">
                  <c:v>11460</c:v>
                </c:pt>
                <c:pt idx="3">
                  <c:v>49120</c:v>
                </c:pt>
                <c:pt idx="4">
                  <c:v>26155</c:v>
                </c:pt>
                <c:pt idx="6">
                  <c:v>62005</c:v>
                </c:pt>
                <c:pt idx="7">
                  <c:v>61075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EA-42C9-BF47-9841DCAAC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Charts_2!$A$151</c:f>
              <c:strCache>
                <c:ptCount val="1"/>
                <c:pt idx="0">
                  <c:v>Prince George's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6FA-4CA9-8B17-DCBE1C951E24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6FA-4CA9-8B17-DCBE1C951E24}"/>
              </c:ext>
            </c:extLst>
          </c:dPt>
          <c:dPt>
            <c:idx val="3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6FA-4CA9-8B17-DCBE1C951E24}"/>
              </c:ext>
            </c:extLst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6FA-4CA9-8B17-DCBE1C951E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Charts_2!$A$151:$A$159</c15:sqref>
                  </c15:fullRef>
                </c:ext>
              </c:extLst>
              <c:f>Charts_2!$A$152:$A$159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Charts_2!$B$151:$B$159</c15:sqref>
                  </c15:fullRef>
                </c:ext>
              </c:extLst>
              <c:f>Charts_2!$B$152:$B$159</c:f>
              <c:numCache>
                <c:formatCode>#,##0</c:formatCode>
                <c:ptCount val="8"/>
                <c:pt idx="0">
                  <c:v>28025</c:v>
                </c:pt>
                <c:pt idx="1">
                  <c:v>10105</c:v>
                </c:pt>
                <c:pt idx="3">
                  <c:v>52960</c:v>
                </c:pt>
                <c:pt idx="4">
                  <c:v>50225</c:v>
                </c:pt>
                <c:pt idx="6">
                  <c:v>68050</c:v>
                </c:pt>
                <c:pt idx="7">
                  <c:v>95660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Charts_2!$B$151</c15:sqref>
                  <c15:spPr xmlns:c15="http://schemas.microsoft.com/office/drawing/2012/chart">
                    <a:solidFill>
                      <a:srgbClr val="0070C0"/>
                    </a:solidFill>
                    <a:ln>
                      <a:noFill/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4-06FA-4CA9-8B17-DCBE1C951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557695080"/>
        <c:axId val="557695408"/>
      </c:barChart>
      <c:catAx>
        <c:axId val="557695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557695408"/>
        <c:crosses val="autoZero"/>
        <c:auto val="1"/>
        <c:lblAlgn val="ctr"/>
        <c:lblOffset val="100"/>
        <c:noMultiLvlLbl val="0"/>
      </c:catAx>
      <c:valAx>
        <c:axId val="5576954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7695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Charts_2!$A$161</c:f>
              <c:strCache>
                <c:ptCount val="1"/>
                <c:pt idx="0">
                  <c:v>Queen Anne's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781-4416-95B4-88A406D04FE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781-4416-95B4-88A406D04FE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781-4416-95B4-88A406D04F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Charts_2!$A$161:$A$169</c15:sqref>
                  </c15:fullRef>
                </c:ext>
              </c:extLst>
              <c:f>Charts_2!$A$162:$A$169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Charts_2!$B$161:$B$169</c15:sqref>
                  </c15:fullRef>
                </c:ext>
              </c:extLst>
              <c:f>Charts_2!$B$162:$B$169</c:f>
              <c:numCache>
                <c:formatCode>#,##0</c:formatCode>
                <c:ptCount val="8"/>
                <c:pt idx="0">
                  <c:v>765</c:v>
                </c:pt>
                <c:pt idx="1">
                  <c:v>920</c:v>
                </c:pt>
                <c:pt idx="3">
                  <c:v>1325</c:v>
                </c:pt>
                <c:pt idx="4">
                  <c:v>1640</c:v>
                </c:pt>
                <c:pt idx="6">
                  <c:v>2060</c:v>
                </c:pt>
                <c:pt idx="7">
                  <c:v>2705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81-4416-95B4-88A406D04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Charts_2!$A$171</c:f>
              <c:strCache>
                <c:ptCount val="1"/>
                <c:pt idx="0">
                  <c:v>St. Mary's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F16-45FF-A5CB-D5B63BB2F70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F16-45FF-A5CB-D5B63BB2F70F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F16-45FF-A5CB-D5B63BB2F7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Charts_2!$A$171:$A$179</c15:sqref>
                  </c15:fullRef>
                </c:ext>
              </c:extLst>
              <c:f>Charts_2!$A$172:$A$179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Charts_2!$B$171:$B$179</c15:sqref>
                  </c15:fullRef>
                </c:ext>
              </c:extLst>
              <c:f>Charts_2!$B$172:$B$179</c:f>
              <c:numCache>
                <c:formatCode>#,##0</c:formatCode>
                <c:ptCount val="8"/>
                <c:pt idx="0">
                  <c:v>2335</c:v>
                </c:pt>
                <c:pt idx="1">
                  <c:v>1710</c:v>
                </c:pt>
                <c:pt idx="3">
                  <c:v>3970</c:v>
                </c:pt>
                <c:pt idx="4">
                  <c:v>4170</c:v>
                </c:pt>
                <c:pt idx="6">
                  <c:v>5520</c:v>
                </c:pt>
                <c:pt idx="7">
                  <c:v>9635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16-45FF-A5CB-D5B63BB2F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Charts_2!$A$182</c:f>
              <c:strCache>
                <c:ptCount val="1"/>
                <c:pt idx="0">
                  <c:v>Somerset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CF0-4344-AA00-6845874D745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CF0-4344-AA00-6845874D745F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CF0-4344-AA00-6845874D74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Charts_2!$A$182:$A$190</c15:sqref>
                  </c15:fullRef>
                </c:ext>
              </c:extLst>
              <c:f>Charts_2!$A$183:$A$190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Charts_2!$B$182:$B$190</c15:sqref>
                  </c15:fullRef>
                </c:ext>
              </c:extLst>
              <c:f>Charts_2!$B$183:$B$190</c:f>
              <c:numCache>
                <c:formatCode>#,##0</c:formatCode>
                <c:ptCount val="8"/>
                <c:pt idx="0">
                  <c:v>1155</c:v>
                </c:pt>
                <c:pt idx="1">
                  <c:v>810</c:v>
                </c:pt>
                <c:pt idx="3">
                  <c:v>1745</c:v>
                </c:pt>
                <c:pt idx="4">
                  <c:v>1719</c:v>
                </c:pt>
                <c:pt idx="6">
                  <c:v>2245</c:v>
                </c:pt>
                <c:pt idx="7">
                  <c:v>2669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CF0-4344-AA00-6845874D7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Charts_2!$A$193</c:f>
              <c:strCache>
                <c:ptCount val="1"/>
                <c:pt idx="0">
                  <c:v>Talbot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9BA-45D3-B5AE-9D3979C3771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BA-45D3-B5AE-9D3979C3771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9BA-45D3-B5AE-9D3979C3771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Charts_2!$A$193:$A$201</c15:sqref>
                  </c15:fullRef>
                </c:ext>
              </c:extLst>
              <c:f>Charts_2!$A$194:$A$201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Charts_2!$B$193:$B$201</c15:sqref>
                  </c15:fullRef>
                </c:ext>
              </c:extLst>
              <c:f>Charts_2!$B$194:$B$201</c:f>
              <c:numCache>
                <c:formatCode>#,##0</c:formatCode>
                <c:ptCount val="8"/>
                <c:pt idx="0">
                  <c:v>1195</c:v>
                </c:pt>
                <c:pt idx="1">
                  <c:v>624</c:v>
                </c:pt>
                <c:pt idx="3">
                  <c:v>2285</c:v>
                </c:pt>
                <c:pt idx="4">
                  <c:v>1874</c:v>
                </c:pt>
                <c:pt idx="6">
                  <c:v>3245</c:v>
                </c:pt>
                <c:pt idx="7">
                  <c:v>4334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9BA-45D3-B5AE-9D3979C37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Charts_2!$A$204</c:f>
              <c:strCache>
                <c:ptCount val="1"/>
                <c:pt idx="0">
                  <c:v>Washington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F3D-4238-A12B-E3A17CB92BA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F3D-4238-A12B-E3A17CB92BA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F3D-4238-A12B-E3A17CB92B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Charts_2!$A$204:$A$212</c15:sqref>
                  </c15:fullRef>
                </c:ext>
              </c:extLst>
              <c:f>Charts_2!$A$205:$A$212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Charts_2!$B$204:$B$212</c15:sqref>
                  </c15:fullRef>
                </c:ext>
              </c:extLst>
              <c:f>Charts_2!$B$205:$B$212</c:f>
              <c:numCache>
                <c:formatCode>#,##0</c:formatCode>
                <c:ptCount val="8"/>
                <c:pt idx="0">
                  <c:v>4770</c:v>
                </c:pt>
                <c:pt idx="1">
                  <c:v>3710</c:v>
                </c:pt>
                <c:pt idx="3">
                  <c:v>8300</c:v>
                </c:pt>
                <c:pt idx="4">
                  <c:v>9790</c:v>
                </c:pt>
                <c:pt idx="6">
                  <c:v>12580</c:v>
                </c:pt>
                <c:pt idx="7">
                  <c:v>18210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3D-4238-A12B-E3A17CB92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Charts_2!$A$215</c:f>
              <c:strCache>
                <c:ptCount val="1"/>
                <c:pt idx="0">
                  <c:v>Wicomico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472-4521-BC6C-4C0F3A03302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472-4521-BC6C-4C0F3A03302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472-4521-BC6C-4C0F3A0330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Charts_2!$A$215:$A$223</c15:sqref>
                  </c15:fullRef>
                </c:ext>
              </c:extLst>
              <c:f>Charts_2!$A$216:$A$223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Charts_2!$B$215:$B$223</c15:sqref>
                  </c15:fullRef>
                </c:ext>
              </c:extLst>
              <c:f>Charts_2!$B$216:$B$223</c:f>
              <c:numCache>
                <c:formatCode>#,##0</c:formatCode>
                <c:ptCount val="8"/>
                <c:pt idx="0">
                  <c:v>3020</c:v>
                </c:pt>
                <c:pt idx="1">
                  <c:v>1560</c:v>
                </c:pt>
                <c:pt idx="3">
                  <c:v>5965</c:v>
                </c:pt>
                <c:pt idx="4">
                  <c:v>3720</c:v>
                </c:pt>
                <c:pt idx="6">
                  <c:v>9080</c:v>
                </c:pt>
                <c:pt idx="7">
                  <c:v>11570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72-4521-BC6C-4C0F3A033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Charts_2!$A$237</c:f>
              <c:strCache>
                <c:ptCount val="1"/>
                <c:pt idx="0">
                  <c:v>Baltimore city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FB3-4BFF-BB09-78FA90727F2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FB3-4BFF-BB09-78FA90727F2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FB3-4BFF-BB09-78FA90727F2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Charts_2!$A$237:$A$245</c15:sqref>
                  </c15:fullRef>
                </c:ext>
              </c:extLst>
              <c:f>Charts_2!$A$238:$A$245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Charts_2!$B$237:$B$245</c15:sqref>
                  </c15:fullRef>
                </c:ext>
              </c:extLst>
              <c:f>Charts_2!$B$238:$B$245</c:f>
              <c:numCache>
                <c:formatCode>#,##0</c:formatCode>
                <c:ptCount val="8"/>
                <c:pt idx="0">
                  <c:v>51115</c:v>
                </c:pt>
                <c:pt idx="1">
                  <c:v>30940</c:v>
                </c:pt>
                <c:pt idx="3">
                  <c:v>74560</c:v>
                </c:pt>
                <c:pt idx="4">
                  <c:v>77825</c:v>
                </c:pt>
                <c:pt idx="6">
                  <c:v>94825</c:v>
                </c:pt>
                <c:pt idx="7">
                  <c:v>120610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B3-4BFF-BB09-78FA90727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020202312343523E-2"/>
          <c:y val="6.3964308476736786E-2"/>
          <c:w val="0.93939393062969434"/>
          <c:h val="0.79516458148276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Charts_2!$A$226</c:f>
              <c:strCache>
                <c:ptCount val="1"/>
                <c:pt idx="0">
                  <c:v>Worcester County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2E8-40E9-ABFA-45AAB1B4EF1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2E8-40E9-ABFA-45AAB1B4EF1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2E8-40E9-ABFA-45AAB1B4EF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Charts_2!$A$226:$A$234</c15:sqref>
                  </c15:fullRef>
                </c:ext>
              </c:extLst>
              <c:f>Charts_2!$A$227:$A$234</c:f>
              <c:strCache>
                <c:ptCount val="8"/>
                <c:pt idx="0">
                  <c:v>Renters 0 to 30% of AMI</c:v>
                </c:pt>
                <c:pt idx="1">
                  <c:v>Rental Units at 0-30% AMI</c:v>
                </c:pt>
                <c:pt idx="3">
                  <c:v>Renters 0 to 50% of AM</c:v>
                </c:pt>
                <c:pt idx="4">
                  <c:v>Rental Units at 0-50% AMI</c:v>
                </c:pt>
                <c:pt idx="6">
                  <c:v>Renters 0 to 80% of AMI</c:v>
                </c:pt>
                <c:pt idx="7">
                  <c:v>Rental Units at 0-80% AMI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Charts_2!$B$226:$B$234</c15:sqref>
                  </c15:fullRef>
                </c:ext>
              </c:extLst>
              <c:f>Charts_2!$B$227:$B$234</c:f>
              <c:numCache>
                <c:formatCode>#,##0</c:formatCode>
                <c:ptCount val="8"/>
                <c:pt idx="0">
                  <c:v>1230</c:v>
                </c:pt>
                <c:pt idx="1">
                  <c:v>1220</c:v>
                </c:pt>
                <c:pt idx="3">
                  <c:v>1985</c:v>
                </c:pt>
                <c:pt idx="4">
                  <c:v>3730</c:v>
                </c:pt>
                <c:pt idx="6">
                  <c:v>3100</c:v>
                </c:pt>
                <c:pt idx="7">
                  <c:v>7315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E8-40E9-ABFA-45AAB1B4E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59100008"/>
        <c:axId val="759098368"/>
      </c:barChart>
      <c:catAx>
        <c:axId val="759100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759098368"/>
        <c:crosses val="autoZero"/>
        <c:auto val="1"/>
        <c:lblAlgn val="ctr"/>
        <c:lblOffset val="100"/>
        <c:noMultiLvlLbl val="0"/>
      </c:catAx>
      <c:valAx>
        <c:axId val="7590983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759100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_xlchart.v5.17</cx:f>
        <cx:nf>_xlchart.v5.16</cx:nf>
      </cx:strDim>
      <cx:numDim type="colorVal">
        <cx:f>_xlchart.v5.19</cx:f>
      </cx:numDim>
    </cx:data>
  </cx:chartData>
  <cx:chart>
    <cx:title pos="t" align="ctr" overlay="0">
      <cx:tx>
        <cx:txData>
          <cx:v>Affordable per 100 Renters at 0-50% of AMI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Affordable per 100 Renters at 0-50% of AMI</a:t>
          </a:r>
        </a:p>
      </cx:txPr>
    </cx:title>
    <cx:plotArea>
      <cx:plotAreaRegion>
        <cx:series layoutId="regionMap" uniqueId="{FFB6C680-29AD-44EE-AE32-D4612A739AB7}">
          <cx:tx>
            <cx:txData>
              <cx:f>_xlchart.v5.18</cx:f>
              <cx:v>Affordable per 100 Renters at 0-50%AMI</cx:v>
            </cx:txData>
          </cx:tx>
          <cx:dataId val="0"/>
          <cx:layoutPr>
            <cx:geography cultureLanguage="en-US" cultureRegion="US" attribution="Powered by Bing">
              <cx:geoCache provider="{E9337A44-BEBE-4D9F-B70C-5C5E7DAFC167}">
                <cx:binary>3H3ZctzGsu2vKPRyXy5oAFVAVe04PhEuoAcOImmRmviCoKkm5nnG19+FpmSx0ZCPeIJNyTdie9tS
N4DqrKzMlSsH/Ndd95+7aHNbvOriKCn/c9f9/tqrquw/v/1W3nmb+LY8iv27Ii3T++roLo1/S+/v
/bvNb5+L29ZP3N90VaO/3Xm3RbXpXv/3f+Fu7iY9S+9uKz9N/qw3Rf92U9ZRVf7DZ7Mfvbr9HPuJ
7ZdV4d9V+u+vP6TF3aasNsUrK62Tqn/9apNUftVf99nm99e733796rfpTfcW8CrCGqv6My6m+hEx
NKobGlO54JTw16+iNHG/fKww7UiojBH8TxOEGIJ+ffj5bYzrn7S07cJuP38uNmWJH7n999wtdn7R
76/f/PH6B0RyN4pmlLkL8f/++l3iV5vPr66q22pTvn7ll+lWdkVvpePvfne1FdRvu7s2ldwjQRF+
pGu6ICZVNWIyjU8FZRwRQkyTCKpSXZjj5w+79IKCsl9OUBPJQccmf/PoBEzF+j99tL/bPs4f/nl+
/ce2ElNQzdA50VWi6cZE/40jk2iGZhiqLua29Qkr+476T+8w1f65TZ1e8zzKP9nBA+/pbenBjFZp
8vy7SukRNXSiUk5VlTMutN1d1TTziHHKBDNNTg2mkslhfdLavrOv+/eY7Ozx3M7uX/U8e7tr6B4b
NgFZGZqmQw46M8hUVlw7ogLCFLrB+PZ87Ji1/fX+g2/630rqYj1j2PaffGhJqXAB1NDgDLnJTchk
V6uEeURVAhticqKpBjXFz9Cq64+/iKxMyAC4AvLQDYObu7LisKuQoK5rJoOzZDC7L69Wy7NfQlSw
RTrVuYHDxQj+S5+IChDMVDWua1zAU1EVonx5Wb2fA2EvfwT5kamq6ghXmapqwpgcQW4eQeuIyg2i
Mw3mfwpX91d8AHN1fP4r6BUlR0QjlJmGuYdqyBGFkIBkhQbVMsyf4v/OP/0qYgIIMCEIzjmQPaz2
4wiIA/gTlVFCVf4VIb788ftw/EvIyjjC4TMNjkBxa4smuMpkR6auASkQA8CLiJ9jqt4sfgVZEQFT
BaiAwIFurfbEVDF2xBF4UwYP+XBKf4ZZf/NrYFB2pHOV4JzBDZqUTs26ppEjQ6WgIfiDYkHvXv4M
vrv+JfQKcAHhKuWayoQ2Gu9deyUMMDaUmAagPKJWYPafIauL019CVojuATINBO6qro7C2JUVR+yj
qVRogo7cFvk5MPT414ChxhEn3CScqIYJlmvEBI/9IDOPDBPHD5qn0p+F2M+tX0GtqAFRqKrBv6jM
YzFpOjlSQaRqOJgPX/kpx+/tLyEn9QgxC04fxb9g1LWJSnEE1JQDJmgCfvJnwYXLXyOy0RHlQVY4
fEBXI2jfPX5cP2ICYTRoSITVjPycyGb1S8gK9N5WAoiYBfh2KNaurJh+ZCL4MxEJUnPkF34KEfP+
l4ALVDsikJCJAEYbrfpeKKgBplIqBNfMh0P6M+zV218ivAFkByusE6IKopvaXigo2BHYZAP0nyY4
iJoxVHx5GHp69YK2/UVTAldpvCnKTXWAhIAKj03ASKrMBDrWBZtYDAqLYYIyEgzh7faQPN7Ypyxs
nuPeu8MkF3B+sr+pe9ccmt/mRwgpuKapwtTEA9H4GNowIEQDOBkhGJsj1/bW+yDC2Sz1/05Kc9Hq
3lMPLKUR/GkAyiaQMCCeQSeqZIoj+GkAZZMB+SDymBiJvfU+v5Rm+I+9px5YSjClOEoErBmlX03l
ji6JI8T6xED2TdDtmds1pXvrfXYpzcG+vac+j5Re1Ihe30Z/pQcwociUM0TKoGioUMedncTSiA81
0DOMgEclXypJHtvQH1/XvG2YXD+xn3OWYXLF8+zl9/OoAJ3gRHVV6Ih5ZrgGeoSkhGAwGw9IDMHQ
y8lnDrgfRD4vquvWbZFGfrJ5fsAAbecMNVGg2IAGxjqBCWAY2RLNgLPUkDYfMcPubj5lZfP6vneH
H9D4vWsOrfNADLrJTFSHqUyD3k8DMYbgg0F+BhLnyBlM+bW99T7Zyu/dYSKlubTl3jXPI6UX1fzL
wk/uNq9Wm7RwN/+nPMwBgIP+muiZowPhuzlTBXtI4cMdPDZn/4sFzp+D791ostFzDuB7l/4L9/uq
Onr15rboD7TV+phRQFhEUOO4f4rB/OocZpByru+XAD1tafObPHOPH9jfmav+hVuLashN8uqPJDnM
OQbQRhYS5btIr33hLHaAuAlOAyQseGvGZsKVp65ufn9n7/IDOzx73b9gj/95iTs/XEOBM5Kw3/V8
TyzoBnCBtx0rq0BTbUtaJ8AF6UNV0zUwzH/XMT+226ORiW6Tz/+0ovk9/nblzu97+Hn/LJAfrc5+
URf7Jk0qd2Sk+gN41zEYAEmgm8CXBiolJsBJkCMTqInA7QpzRE4T7/q0tX1nv/Z/32Tj/pjJIs08
+Xn29vuBFYqVxgySjuyHiRBrrz4OhRagtr+wMfuZyZkVf/ew6Q+NHHs9CjP3mMjqzQwrO3PVoWU1
diHoOthpxjmq4MZ2jR1rD1oGlJWONNI23zZmA3ZO/75OHEBWc1ncnyArWErUdJlg8SCwEdnsykqg
8BmmEpkkAlb04fOXl9Wbi31i+OVlhTYhkD5IPYLP08m+rBgK7lFuIqBzhKLYYtomNLPiQ+jVp19C
VuqRijpwlEmA/wUjpk2oA9SocgBtDg/MYf736nlfRlZzNaozTz60vVKPCCoKIal5AgHFTPCOKsp9
55oPZtZ7AK2aK6ifefKhJcWOxsJK1Iijnl5Fx8rUWhmgZxGlAdaZKJfbWrOXt1ZzucmfICsdVPSY
qNK+uLlp3YkO9IWYB/QdfOF+r97Mig+gV3OU7MyTD61XAuXNGkJE1ILzbY/PrhccS+SAJXRUi4+1
hD8HMMxVyP0EUYHtJOAzUXNJ5sAVJ0djfoQAWkH9fhZgOP0lnCBBL5RgKJFDp9RD4fxErcAMQ0Kc
sy8VPJNsyMzuHuAIXs80asw8+cBHkI59Zei+RsUuR+3JXpUq8u6o3yFAqcxEI8Je2cnMig8gq7l8
6cyTDy0rDWcQ/MXYvPm1w+BxgAPAMLazoIgOiZkvWcqXd4PHf/wKQJToR4AKqJkfa5bmGsvMIyAJ
hgzOtqF9mpyZ2dwDqNUfM8XPM08+sFoRoCtGUdWlGaBcUH45xezAqcgHIr+LRjwUwEyLOmZWfABZ
zSWzZp58aFmhSg4SQHHzl0qACcfAUZ2JmRGYhkAYHSsF8PnLH8G5luGfIiuwrDheaDVHJLhttHts
rtAEpI/BIpIuTFDxk0z7XO7sYLJ6UQ5X3kaVH6fFISoEAIzRREnRM4+QDKXbkyAD9TCgJVEfgM+B
rvcokSctbZ7B3b/FlJS09/3Q/kXPYy9edF9PYVAOwMoT9CtoFLYNBm5bWL4LWlE+eoRUGuaFwGnO
dBf/6Krmd3Pn6slGznEQO99/nj38LgePKnIgUJ3rJpKIY9fZxD9iTBAIGgEXiUzytk121+bvrPXJ
nnHn6olk5irHd75/aMmg3QdZ87FaXDfpmKvZ1RkMOjCoAGTVKINiiWkmZ2etzyqZN8f7h3/naQeW
DEpAdYLiKCgE33a4TnUGmWdhMMNEmot9qbZ/jBN21vq8kpkxiztPO7xkxl9u0ofm+72WjJH0pGBd
qIEKG5RSTgDUzlKfVTD2TOXwztMOLJhxGhnMK4io+SFbaIJCJxkIYwGAOVN1t7PWZ5XMxQxTsPO0
iWSs2+T28+3+3DELkSEGtE2c5dYhPJoe92g8j0LoGP1j6IWBLBQZK2t3DIymoVIR7Tv4ewQw4BEm
5eY7i3xWkXyYCXJ3njYRyR81BtrdRv6MVP54Ny+ViZgOO5Bqnba3xecDoAootYrWE9SIPrCCE6AI
b4rkGSIqXYC7xzgO2MmHjXqYHPfj65rHFZPrJ/5zDllMrpjs43NP1gO2AE2BsnJwYHMDOARHwwUq
cWELt6nFqQedrPbJOj65fiKf8xmTOLniwPKBH8WciJHSQiXt2HO8awAUMRaeI9QYSyO0vUlKk7U+
s3TmstOTJx5YOuOUm/FgoeJpG0BP5zJCOmDjUe7EMbLxS1/ty52uOSLwheWjHo2ZLiS51Ick6sT6
jBOT0PkJrULjBkaBTgvZJ6t9Zv2Zy0JPnnhg/RlR6jj9ToD5GzvQ98CYeSTGsZD4fNt2/bLWZ46Z
eWH5UNSHcrB5OGMjaB1HJT5msFCpJgRqPgRojq/zEF7ufM1VqB1EPi+LRG6L+/QgUEQg8W2OXVxf
ptQCLD7eTHBWX0qhpnne9Y8v6TsoZHKDiZudVfTJJc9jCV50J7+RbXeY1/wV1812xD5tbjPMFjKF
AnwMqre/FFxNdnKEnPj8oVhkup/fFmb9Twub38/pDX5gP6eX/Av3c3VbFJvqENQjTiaSmsgAg0qe
a1CHm0L0YDA46y3Qm4R5T1jY/H5Ob/AD+zm95F+4n8ti83mDKevhAcK+sXAGHMU4FRysMsieia1F
BQTqJb+WKE0P6JNWNr+l+7f4gU3dv+h5tvW71PIIwFTEdt8m20zkhPmLQGUoloe9G+fiAIA8Bhj7
C34yRt2/xURQc4nX/YueR1Av6p9svFnAO9CrBQiYcYwselQ9truxmP5EUYuOFsJxisJ+3f7T1jZ/
BGbuMdnaK2ufJZ+56nn29vuHgB9h7q+BAN4ch9duswQTd47KavXraKipsZhZ8JMPwcw9JqKaw2gz
Vz2PqF70GFh4i0e0OUwXLaZWIjeMOZ/bot1J9IT8P4qZkAN5mAA63dcnrGte/6c3+IEdnV7yb9zO
zZ0fHcSjo1WEgA74wiRNNxOTNzGWE/nPr5mdXU9l/eiyvrOXO5f/yE7uXPBv3MfbqNkUh0DboJQx
zxl4Gr09SM2yycj1cdblmOwGFP/C2U928scX9p29nNzgR3Zzcsm/cj8LzOs4xMlEiyAy72NlAkr3
HlIoj90nitgFXteEpriH9zZMM6qYCPGjC/vefu7eYLqfV/sgY/rM59nP7yIM8OQc5XhItgu0nO53
UaKCQ8dEJhR5ILk6TnidBJjT5T4ZX0xvMBHR+fqniwit05gWiVANI1+QR91OK9nRItQWjxUNqNGG
lGZnvhxUi+Yq+6dSPbQWYY7eOIZ0nO801gvviAel2ShjxKiX+SF606U+twbNVXxOn3lg8SDkGb0/
gn6UBWJG65gs2BER5ucji4/PURP0Ew7ZXMvRS4sIIGnMJCBR+TBOZAKi8LoFipH5aPdWEe7sv3Bu
utzn1qK5lpDpMw+tReACx2IAVBr+XZj/WIvGoEHXETFjTvfcyNbpcp9bRHNx4PSZBxYRWmZw0FCJ
P8phzlSPw8pReb4dbTuTFZ8u97lFNJfXnD7z0CLSUZhoIu5EOxrVHoYgP9YiQY/GCckowDPMbavM
pMpsutxnF9FM+dD0mS8gorGqAsmw+a4PwEYYcXR8fJl6/8KYaK7t8YVFhD4+aA/aHsU49/WBpNvR
Ing85CwQSc0PlJgu97m1aC4BPH3mgbUIBDYGaqB1FhNbxnO2V4EyvrsEg90fc0APYnio75ou97lF
NFejM33moUWEoUOYlvgllh5Zrsc6BCIYmFqA+XzooxhfE/CSAppj9w8joBclNceJYq/+KOrk8+YQ
ITemp4hxbryOmHJsoodtfLypI4UyloxgHsG2YW76Ptynrm4+7p69yySynIMrs9c9zyF42T2Ooo17
mxxgQhVKscfXEQpwYGxLCEzGXLNx9CewA97JhCao/ezNH09Y2Xf2dnqHyb7OvT5u76nPs6ffZVVg
+8EVYIKQhvLdbbPj5BSAUkA1+99CnLIqe+t9svHfu8NESrPaP5Xs80jpaZo/+TYm/e29MN2+rW4X
2zed//CnW1VCJf3k0i/+ZL7w5kHmx59/f40GL1RBjq91+Psl6uONdrzRh79fIfnVS+1eubktq99f
KwjSwKGh5hKk2tdhES0yreNH4zungSphM/9+20CSFpX3+2voE2oGGHKmOFyAniPHUqb1l49wDQH1
sp3SMU7i+PpjL9Ood9Pk7/e8f/nzq6SOL1M/qcrfX2O64+tX2cP3xvUi+EbZno5uLqwP1el4pRg+
v7t9i1cy4+va/437uHWp6hlr3yzKE5d6yUlVU7bQosFfRehWXadOFn4o266RDeGKDPAb7BCPsPrG
M61ucCMrcdyzWMkC6UfZJujLDSrcXVlT3103XWkujTrtlzHJUhlF+lrBawdOE+7cs0jlx6VwrytN
1NbQ6+vMCS+6muqSd5opy8q7qTJR2Hqgladp4A52mxbhok8z/czz3UxGffDGdBPcPO5dabLG6o1M
kSkatN5kbexbSpLbbkhiKzfUziZO3Vhk0Bsr9mvcPxW+rGj+yRQxWRv5IFZaWHt2lhPX3ARN3SS5
NZgRFYMM+/Ai9sR1otKLnLWFrEW8CBXcT9GHM7301m1Y+dLtOrpo26SQYZH4Ui80u4u869SPNzxO
e6tVoqWfJJ70/VTyrLuJe/V9lYfLoHf+avM+XXDdr2RUdvFxOfRnPCCfC4340nPELaC5IeOev4tb
/jn2lEWYZys9btMLTTSnpaO+LVJhZaqayYy7jcWy+FSNh2Xbdc55XTXNR6WI27XXemeD4zOr8bt6
FZdecpGmNV30ItiwSNgItPEH6l0qinfv63XzpnCG4azNObfjKO8so3IDCJo5snb1yM7SrkxlpTau
5Yd+v6B6cxMmfSGVuBF3PGV82ahBt/Bpp4ZWHQad5CWrJOuL87AmC6NYxO7gL0jm+oua1qo1DI0i
89y5jIxsQ50+lnWjfqA8e68pLpPg+Bs71BVDNk3rSRBxmSRZ7OES8s5M+Ds1rft1kXOrrA3p8u6y
9xg7YaSr7ZhljoTy/9XnKrE9jZwUDnPtIlTLhZmH0Z9lUWlWT5R4kdMmOHdUhcnKdPPblBmubdD8
wtO9RhqFR9fR0NRWICJnTf3alYKnZ8QVyqoUbSxzR8+kUw6fmUI+huhrkDRp3pfMLaTWZ9pHxdcL
aSZedaIn0MOBqNGpPjTM6oUXLDNt0K1ERIasBteXftsbHxQve59X3q3R5FexqzmnsSOuHTerl0Nd
vddo+Z5xN1snSrOkkfFeKZzGLhTzTDH6hROJfuXRsF6lJRcW5hv4dlMXfGX4QbPq3JYtgmp441e8
X4RmcO5pkStT34iXiRZ9VMLEt0uzEMs6IZesdW54Csk3JA7Ph1RotlO33cplQbZo8nXVNtbjTp8d
w3WXZn3hu171YMf+/uN/Y8j1GCmV266pb3+9+8dvvUGjxf67w2riB95uyjqqvtrNp3z4JA+iq//o
Qfy7NMY/+/5jvO6r/8DQFyQf0Q20fUHvGDN9dR/bNDMMKcoFxzlg40df3QfymiMdhmED6Lkc2dNv
7gNlVGMnJhh6jOXZvhbyqxh2dgG+c8Z9YKDYxH3AtaHdFZULDJ4ELYpoWnrsPgba+8Rv/Wrt6WZl
6U6luxavwlJ2WZxKEbZc8iINl34oXDk09D6oyk666HOzHeG6dsn74RSzxf9SahrbnqeypUKSzOqI
wxeiMdZGECQLpxvepoOy6uGdMkQ6bVledWakyEZlndRycZWl7GrQyzci6FVZuvQvx+0vlTr9qCuk
k4rhfqJavFDd7Az9mMcKInhbN5xGMk8794tqXadmteAR85bqUApJK35PmN5aWe70llNpns1wFpeV
V/qXmemFzn2nReGi7M1AqjGj1pBTYTdE30RNuYE/jKyhVk9iql8UXRXLNGiVRT3Qk0LjveVGSiPV
FP7W0EvpOA21+phuerjfha/S/Kovw01rqvdR7phXRhRodtZ06ywPykWtGlkQSWFEXrHmXaeHa57o
oWx1v5WdEpELLTRry2QFFlWnwWJInW41xG5tcRKbFyTK9bMqMKJ1YsLOOJFzkjupWDZG+EbL6dqL
Iv/EHIxkwcP8TwWmVgYKb2TukpOqNC5FHOmLIHIG23TND1WiibMkdI8rNS/OtcLPJG8CZhmtd26W
MUyt6l1inli1zHhTWIIPxqITer9xG823Q87D47bKtGOtNDJbaescBjp0z/Oi0I7DKGrkYPifiiyn
UtErepLXrFn+f2daHlsIFElyYLjvA9Nv85e/AdovF32zKXiJLurtQIt/HZ701aiAxMJk2K+vjH1s
U0ZISlAjAb6djPMqUcf6FZLiFcbIGI+zpAFZx/qmp0BSbYpI0diLLiUMmhMqaAW8BnjXpCRqHRSx
Fw7rbKhbu26GFkiyPOmZaoW9ElspVN4OI8ew8lwYVtO1zkkUMhiaXHNlb34WXnxGk4pIwoLFI1HO
GTz8yuwxXMbixtcPg8jDz8TrwpHZe2zvqkh4lTKY/Vop6xMgeCpJoyVARO1FX+mRpHHxvqdsReNm
pcXMk5lJSvnPixh3YboI2O9xpA7ekjzOgZwswijVJje8bt1Xub9SG5i8PGsj2WcQCnOuMyOSsUvO
ncLc/BWkSbYwGhJI5YMaYomR00r0hlylrJR6UFFL5X4M1BjdRNUNVTLHEiXWrHg8evDiD2HxjPTQ
p7i/dDS7o7kEcxfHsUFi9CePwo267rnf9KxaY1gKPED9oWFRtsC7+NaR48ZW0JmGxWP/lHmBartq
YdhqLhtz+OSr+JWVEl22HdDFVtZD2KhSDQoJ1xNZeN46NFJukzZ+12jqdad7xYkvzMFqnE8QElkH
cXXKEjym8vw/K9G066wxfNnl4cpV61zGtd5bes79tc+TVA5rDUZUxl2tL1QS9LJPAyKzKByWPHuL
9/volkO1cGkO1Ha8oF30TKks4UY2UQcEDtTiSfim84uFo8atLRwlsrSmX5ZcD6yiBzhzjeSY1tmV
6yqXSudmsNX4ThSb2JmkXEShwS3m6+uwwI+PHM5lF2U3DHFU1Rm5zZp4FcRqBIhohLYh2hOz9nKb
GKMkx28XZizN4DITMTDsUPurQHErGWaFYZWA1ZYWuqcZIwtNUYXtlSZfkOijmzB/7Xl5YkUOLWSj
u/fCTYPjNm6Aw7nhrXSnvnFb+jHlgy7zUcEdnUOx/ESViiCNJYLspvVTyC48ZWZ2F6k0tEnAQ7tX
XCE94wKX99KjRmPlet7aLO4RSfqJZZJsWPrBe1q7ue0zZe2IHqcqJWcsgJMrh+wyNz0hlTLyJA/M
VSKGSDoiC6zyRitt4vELSsfgoexXVZupUrTcMjItkmHlxrLM9I3JFA5VcnBfDqjvtOrDKVUa9V4J
8BCOh+A4uNy4zqmCOI21H0ozuDES7zxLuK2I8KZQEUnmhFlOLK5ropUy9wwrY7SUBU1l76prRBg4
k4V72jbm0i8R9nQk+NAZ4c32k1jDNjVtu+wMetXn2HNRx1Y9RJlVhoO+CHktG68ppGsqhUza8h1V
y9buA/peccNFbjrRskmadUiT1OZhYlU5ZMcyHOt88O5Z5p51QfQOr96VpmJ4llenkUQmOZJp4S9D
LhaDDvTBqouoVXpZMBiPwlc8GXr5uaNBEROgt1Yzc7uiLrGiRD0mQdLJNtVgljMEg+MvcH2GQCHp
rygoAssV0NSgMHAwG/8yHPd9RH2t2axp0Z6RoL1uhziyFC2XrYutS0PTGspkpWUwS4VShm/b3PKc
zu4Ujx0nbVvbjlksE1KrkpPsssw7fYF3HtjCcN40Pu7Qc5rYNMwXdToqRsPchRhoJ5kbN1aIUh3b
aIdPQdO3FliQxOq85mLwBZdlh++7i7of8hU4zmzp5LyzhdJfNEP0PkCT7Inekr/wrhRf5n0fLt04
fVcUpgXLsXHrIltkkUKOg7Z9n/RGaWWKoVneYEiiptkicBh+HYH2+iJp7cSP31VxG1l+hAvjBPGp
UkV2jlDR7nkeQV6QXKoapSxjPVyq1Imsqk3PkGkqpd9AlbDNzHNbuTV+uehBPTj6hau8x+TNu9qg
OIGUnxV5Y3mFZrEqWhqifl9rsGygESK53Zushn6kIrrpB9WxFb5KSbDKS4SqWY1D0vqBkBGieumZ
mSu1THujavSvIoaLCKNeX3CcnbrPCphqHOfgomFtZQUV3C8NcbS3OwKqQZVt6y2GTtkYnfe26GAj
+gSmnWLVXRTElr/mWlZbkYtflziDlehNBeuGu3ttuIpjx/YS7FGqB/dge0Y1NaHHFYSSpTGVrLC7
9N3Qep9pH8qhDW80kmeL7YOAUnCiuxOjJvoih7KvItV/X/L8ggRwL1s1gW/QF27rvkXQ4FvJgKPR
lIbUxG3Qeidp7n7cqsjQwppFqntfptyKI0+V/uAuudYEkvlvvRYrZFlyI6IiXLZaeK+rcEBZCedR
Bx0iEz3EEdeiC8NIUtAtxqJ0Q012I1IgZoz1gkkTF07YNBbVu1TGqi1GX6HEvV1p+p2L7j85+F4M
7J5dEieGIaBRit8AgXK1w4dV3cqWfigjrYNXcI63iun0cN6+G94rjqfaipcsetKFy3Qo/6p8J5NC
L+y8qa+2WkQEzAp1h1vihRdFwRfMgZdQdWxnPip4GRqRRYf4rNe1xqpzL5Rm2kteD1DYArpdBLAD
ipne6JGIrM4Nl0VjfkqwdUKHUYlHE50Wgx3HpibVPjlJcoNjDfgsi7OT0M3vEo8JKw+iQGp+6Zy0
+YLHMMVD5FuqgEyVarxRk2cy8d+b45NBAoayBilHkpsMblU2Ti+DxrluUHUkDdCRMs1IA98AkzxO
qIWRx3kXTb6somGQrgu/E+SBrSnDhUYRc/pB8Jk6+E6T5e9KyNbhpLBYHWaL3MAfEduepXB9ppfZ
BQ2JpXalavmC2VuPjYlioV0LbxN45bI0sItR6geWEZMldYx3DX693fD4ZosDlA5636lwk9gTOcQ6
7H1yDnq3thzWAsR0H6ocTiUICQ58Gd6HWf0po+wyNhTLSKuzPm2sQIN1GYLwPumu9TTNrS53bpQO
ytWzbITOZ03apQu4WrhBcxW7HRi7DIZMH+LjRO0tD6jFHmVGVPe28Yv19ocoGYhFpbciBV5oUAGk
84LfpVbnjyztaDmHFjL1dX3FYG1kVkK4DxBE80PZ5LGdCNixrIRaVLyw+8wUCxZcZMRZobJ+6Xk4
5m6bXzXV8F6YJx0OdOjScxImCz9jicSbZwFkOwPoXuRranp2WVbcLgooUu0oizQqLAfxakHO+1z5
jKAEjG6Eo1I7VbiKuH6aUYEzSLsPblTgRI5mVfPgYsMM0inS7Ea4sHY5wYU6AtU0lMQbYM8gi7JW
QzuLHRgfzQkshbXSjYGviIElBN2J14Fm3h5ZvXWkGxi5VYU4y4qLm1HWf3a5WkuTwpBWCEUsADHD
qgxlI2gYy7Du1uGQc7txRqhrqeDPpa5F3cKlyvu0je4Zh2s1BPQn9ZUYYOMe8cbSyIRnF3DBfaJ/
rIo164dYqsz9s/TK0AJS7lfDiOM7Wi7jKrrOlGhYkh4/MkndtVf3x6UOq6xgHpUdqumy6ulaxJBn
6MGANr3vQtfci9RUE6mDlJZJGd+Vdf1WzweANB/HHITIaRaAhgTcaMhwrtefytGwB4F26oPmtWhX
96u6fQ9S15R5c+9EODoDzV0J5vUURzCyPL26qAD0pBN593x8ftyEQoZMmmrbLiIzvqyL6Aakz2Wm
/BV1fg5SSVykwdaPppeV66lrxqEiZngT1RG3kxR+SCmqkzjwFCtIVX0R1/S0B7+tgnBeuuBFZUli
0EIpIGKY3mzVTzQ0tUvFjtNmYQ75bTy4CxzKN2w0qls8l3bx5RYG+fqnqNUca2uMA41fbzHI1ogH
JZyrFqh/OqTCZaEG3BMWN7rrLMatrOvynShieDj0kkiS8Oss9i+7pLwJMkQ1+qph3XnnvSOZZrsD
YIZw4Z1jFZkDpwzvttiXmZW+cBT4cKKcxg0weEbzdA17AKrFj+5V8P1yBNxRGX4SCG+k1gBCmqpz
4tf+va+FN55TwF6a8Z+5Q602KK2Unmh9cckHZwmmHP6PI9IOgjKTXVhROULUYTT/Qxiu3dxMLPgj
oA1eyI5pn5wGJqAomrVXGjdhDEdKe/MqEuGfSQBZN350w0raSrOwCBljd81SW35d++K6SwhsZGWe
Vr1xs/WOg4LAVTfr87j1T3JAcAQUfmUHxiWl0Y1fAtWkbPgMgGKzEcVHsXOtgz/c/vYOmQzhNpfN
iBtETIE/SxyqNLgHSkQYAr9n0NCTPX7QyIqCkEzPwIoCBORnRWkuuhH8u75xqyeb2oeRGFLzNIn0
y3CVKeFmq/vMbP2V7/hCbr8R+TYFVraaGigmqcurOC/esGT0L+EA0OJ/HPECCn+vI46gu/GBh4kZ
2vEoG96CYlf0Thpdg9f33oQ5HOZ2mwfvz7DuTeykOywLw7t0Nb5WaHTWerA9eZ3c6CXWWujByicZ
W5W+SJdZeac6yCb4Gox1cD+GSDY4FRi0q3aAtdvq8eiHc0rXao9lxTVgexhfNi0/a7U/e7XzAQ4B
kXq93gBq3lDTrJdlQ5axEd1XpHGQY+kXfTHGua1X2r7bIONCyhNf6d62XkjB351lauy/ybLwVMmw
ETTly9wclLWi5J+Ib7yrVH7rCXHOovQyMnG+Uq1sZWRGnxODNasAmru8CFWYmLy59gdkc0KvbVYj
T4tjjyJYOJtUVy2ntYYWvG216AZkTHSWUCkcC20OIbJs2I6RA9BKhOup0dUW1dyHoDN1lyZyd4B5
AIRa5r8PDecjS/uzmmSNzRVAC9103plwkFIwpUP8BSc5OIlM49Rf5ZRYaa73q8zXzupM1LbqUCSb
NEWsPZdcJJG4bxzWy7CN7CA0wqX4S0/zauU0ODW16yy7RvWtrk7O4KzPkI8Kl+UQHetumyxEMeCw
G2Yq/aTrIZn+Vi2wSaOeM9Yc52BTpWpmQvK4usJhTE8M4WcnFcuiCIA5dew0VUBCJ3GCPw8stQMe
9fgdUXMSkqA4aS+TyEvVRRNzbSkU89z0s/Tk2/9lAJ4natJ5QP/6oMnMTX0bpgF/2br/j7AzW25b
17b2E7GKfXNLUr1sy7GdxjeoOFkmQBIAwQYg8fRnQNm71jlr17//iziyTLFFM+cY34SqmGfJEe4y
3cdKv0Xu0PeTICGClePoPnt/cyEhRU8N2C5cx+Hca/akdJPu/W3RZ41A7Jwl81w2UbbUnd0IYjdP
ifP9B4CwHetzevz7rT+b5NwUXRn2+b829CaKD/ohQwZMVNmp9X/v5v7pvzf+e2d6s+K8uh/39+6/
3l/9/V5x3/Pfb/69zf/zvX/slXEBpQpKzb8uj98vUiet15V/H+d+elOWkXqeu/bPH+5/JX5/pu0m
oRp643S577ybi5j/75tS/IZjvZ4iqbZz4MuSRqnXTZXP43YXjJGw1agbPBBtyHTp8kic7783Wfq8
DLnak4CLc0Gm8GD69aBmsZx9+r7M2bzHvTRnsjSwXiayVj3t0/OSxVJAMpjTM847Od/fvP9Qqqd1
1LRemTSRd4YK1iCL6+xumtbs3PRtfr6/wnCandngV+E6B8ckmG7zQOK93Jrw7I1DeKYQZM5k08/h
Vui9lyLDnEb1q0PoOxAkHKdGF9W0Lsi+Mr5LA65AJsBZMn57QL/FBfpIRbgHv5Wk4igLfSQ0sodU
dF3F4kGUQBjeei8tfi/brt1g944bkIA2n6qG6CoIB75LUp7u4pY9aIlU/lQk1q9yn3QHFepyI8TF
IN6wLyL4QvQxmQjEFOFFmKPDM/pqhE7PEEBMyDp18tp2+nnQMiuDSTx6eT9VYizgI8tdxt4avzmb
fvYqoAgtBrSc11NgyRFkxX7z6EOXmiubWFf3WfprIt1tiOK0xMISSzVri5Smh9zZNaJaEos4nDRP
q8+eo6W5WW+Yak8uR7uEL0vedRfTswYTXS72UZT/FW7xr1zAqfKUB+vf8N/FtOhyUvMvxQ961etu
VT18lmQ4SDbfknZ5nIYAUTBfrw3dkK7AIltVYuphifMTbIIHMZtaTxJJaWTW2iy/+2DTX6ZpinZR
TDxkd9lOUZxyigYBdw0sSdCf1sRE1dyKcuwj+bTyTGGoRgS4NdmRjywoYQh1R94WhzmdRIlvH+6g
7WSiDkf6ZeVpiqCliy9+Mubl1nNAF/GylHRqRWXyl2TuQsQC23e49JigdTTAJ2hKlk9DZYuorcC7
QPPl26PmXnDMgKvURgV7tbRtFc8Zjtf8UEoXu3jSl6KYZSV1tJ10P9bTYEof6m1JIv0exCOBAqNr
U7yEDDK0QXwcGh1AtzXXYY7y3TzkfhkIdRyinJc8RZI5kPk3zgD5SkCKQxcNl6RraqFTZCOMWKRW
NC+97QAm59wVfl43dJxxGu2Os+4EFGB+bYtQPnY2u+q5FmRAhN/Jn9Dj/KqN85325+RUqKyO9Eyq
ZRp+ITU8NkP4HmNqPMCRfRXK+LuFdAPSGGiI7YhDKbaDnEr3tAkuFEuBPWpo12hAtAxGX+EWsn3o
62OS2jozMt4n06zKJQne8wSgwNjET74hezF5M9p9wMs5Ml/Tmd4gI7ylJD8sEQaLlKqbTIsHHmSv
hEASGXOCeJU9TZ7ZXr3J/0DiCkklbS+LJ78FdKFVkS23YVqhZQWm6uNBV5Lp/CQK9dGb9hiYgpZ2
i5YSEupjNhdt1RlQGfNokrpZT8hUPiANfVDbPuggung9yCQmHtPHmLbLfmzgkwSGYTIeDvlErl4v
Mc6wtRSr9zzx7mewDBBkpwbNlkC0CR7F2mgQIZCrmtRYGJwGU7PW4E2yb9ua9U9YxWTv1DmR2umk
pPqLAxXSLue14XbtBFQEbtcdKZgqW7uOtSXpbYyG8aiWaL+F9HUeOJzstS23xWmPRfBktH7YWrOc
LQbuiHUj2BCLjtqTMmnzUz41O0uGsFwMQJploNUET9lCWzjRZDqQzvevom/pQ2i2U7t67DTz7mbm
bsDYGSw7mdLx8hzpOHnxGLKzNtV7QsnNnwuITU3f7+Yt/Qr86G0VVU6QvchJ77xlqObQfN224oZI
ri50mpYsSbZS5AfLpp/EPiS8fVUyPmCoe2XGVNpC+5PkWwZzr0IV4bdZQ+9VyXFOo3Oh5ZmHaxVp
rygTBCSdbLq6idTLwE05wAoi23Fmcs9hFbQEOSKH10dZWIWDfo3ztLZhdvMJUpwOk1ierM/9RH9F
sd4xIh83IEL5spX+VAJjAhMW9HUXsErl/cEoxCrx8qulK7QJJcNq5sV1UclH7LQMDwojpHU4JV49
dzu4ZI92Ch8GObzOafAuePgEb8shayei+UcBhzBxTTpo2v1V5x69zjLaeROpTUMwS/PrPEjMlj8C
0u/WzLuxYXxCteUDVd3r5mHYKKR8aHUd6/CDhgiDQzUehR98NU34nKVq38x49FGzQdZKVBkHCMsn
yh7XSV26toEPsBxjPZ/dPeejPDIbfg/W4Qas5wpS4ClMoR8A4VprK8OzjOea9fw58/vr2CBWmzHF
tlXTdqq0gWgRkEOmiltbT332JULOVWr0y96uJaPrrh3Hr54fXTj0CBHHX92jcbtimTkqjGw5lLFw
fGjz73HnV8jYh5KN+gfJ01+ryl6nOi4WjMlr9tbjcSzr8GNDHzLW7vLgLSH0I5nSY5E3NekTOF6U
lUGfnRqbngePn4tgqYOuD6G5mAdo8GUcB/scEviyzidvfV83LesI0mmfq11Hmzpem5/QU75sX7am
R87ot3ENxTMmcVP2ujlQW3zxOBwKDEvzoe8VUtWL9QTwQ9z4rcfIxrLnKec/hW3Os7zlEHX6aTwl
rXr32sVCTPJ+ThjJ5hbKUpzzuLZB0Jb4zuWHyEsO48O8hlcDqqocW9B6geq+rAmgCKO+IVSp1TD8
Gtklb9EMBaarCvrBaZNBt4v5ZeX8uPYrdNHpYq0i+zToNDLb/HmDwJGZhCLDNsdljKOd6FpV9UF2
izfhVwtSSYii/Eoy1UIdSS4p5LWgGM8eOrOJL3ObZzvRPyKubuotnWydMPKuVvXXsE5VOk9FNQZN
WvvBTnEvuaybf2wHgdFAzM5lGuo5Xz+mTn2kE2Z9EaMR+h0s1gSi8nDlwboLoHLndKupzK7rZD6p
HvhBBGE1JSEpiRiQRoHWMR7amrEAyyjCg7UwO+PppuZ5Ymt/mcdqyehU4nGcvKx9izbkR4qHB77G
SC+oAEuyIqXiY/81NlF2SQMox633BQr3c+pFUdX2mOjTFRpt2OHJb+YctMGXDUGSU166GvwDBGWk
gzSr5LaYY+v5l3bt4gNGv19BQL4mjccO86B/gIhr9tCX1nJcl3cJA5WueKTsJqX94a/ClLPAnD5s
+hobfkg8zNhxfPCk/KZDtBHT8m9LAeG0i9JkL0BTlSnkNkyuD+EWoc2b5cdG6X7xe5haUlGwRgrJ
LPPemj7GPenVm6e3h5TRN+7PdRaCidrsOJazWS5tmBxMGlZ8C586At0kAwQFC4/t4JaxMrb6EysF
9GWdwOsqZU5fVVLcDM/fYmhyUfcRW8TXiPXSDKoUKKWo6jh7bld1MCQ+xuHwQy9PwVzhWxY/lIXz
in8buAjE69ViQjhwZp8m+sWH+w7i1eyDOSnh8UIVUwJiVxJDho1L34DrxcdyzN3hv/7G1rCKEd6P
PWT0Fr5TzqsJDcTHIVLs3u2NSWTiQ3DQWNtHe/W/PxrSAaMRYBG3SQHvagWQicPJpDi6XSxAcDtC
qi1bdht2h0je/RpGoo7Ym7U3t99GbWWI/93GBMdYaJ6VJADd5s5qjcRX2y1gXl9zWY8Swhy0s0J0
+wAT0kDTesDryGt399fub/gHnLks0HKiYSnv7yNIDdSyG1sIFv6HOY7SK6OI3v8fYO8iqwCOcxg9
NEYPjCk+7zYZgmzvXrvuWOBYrSgeRj0dI7mPp0sYP2EcqgIodnr2P92JiXnrYFFC5mXmeWhDaHN6
P+MTQXsp8KvmBSQcgY5zGMCqui3c8QY6nKkUtTvXZFL9znLyHrHi6A4+jMtucBcA4zrq1hO85FWJ
2u3OnZc7rOcuR/A/1459qOTQINtyn6a5/zTCyQ44FBNsOhpSudvjLs/dwn9faoGzCldEc9DNlEUy
ESGCg7EmgVpj/N6rFq0N701wwLaM1+6120bC7/fTDx9pSyyhZmDTqfuzOWv8g89IRbC7riBlHs5V
AB0LCoWi2d691eDPQGWPbpNhZrVdkKH4I2ba/pfble9Buw5wNhDdt3H8MFLc3C7dNoV87O2T28Kd
k5B/0cd/n1SDN90JNzI5uUPhEA9Gtxip7a6dgvvh3O5Ssxyxm2jsSqQoXwp7NJQjeml3qZBXPn73
JUysXIjbGkJYHBt7niO4eqJtS7GMqtYhnI4mYp9YFfs1cpyy8YLSeulwoI3vYbrfbncDf5jbT0y3
r96K5soTtbeUvzZtWIAd948LHPPQhLCDWx9tCVq0L9AUczo/tARgIXCEz6GYjusKN9tKn+1FR8rU
JOqYjAHwkPaqmp8tBD1MNuEzsoUPrlcOwz17umMQsUJD1fwRkyTEMmeKxOo1lqBEQ55N9ThtEon8
JE7CAjLl9BQ14kVq8UosSMpwDpA3GQO5oT9PUj+7f7xQ4W5wmJhDwSZAQ2E72b3eB9kEBwuTSGUo
/fSJlnuW/fKKWVVjsn2byajh1ECi9hmUb4uILYmAG0Rj9hbZ9kcksrxK1Vj1SBgMxQwxvG/J/NI1
iIdsApE9DeE2RRvmjFgjjfNP2SqS0+YmrLEN3IgClTIdEHvmjf96l7uxriu2lCyrvXrk/Oo5vzJw
DgwEu74aY/gxLDpuXsyOxShpBY0VzRui8Ma327x0fdn28qHpEdimzjLzZxAUk+h+xSObdrJB9hga
nL/4SwLarseo/wF+Yud7MyImmPsnMwZHn8NAChn4fJ/s1Dx8E0Mgribu2poMrByjeG8DGC1zvsgq
XvyXoYemDTPtncgFJqQSeelMCtkQdlQRcp27OYnY+SgyaAeCQugOwfWVM4kOlsxwYntMw6hOKTez
HaJUin246os/9PFpGP3LWECM2AyLKuPMzCSU17uE35+4xGneySsJVKz0BwP+T+/ZOkEpJdCyA2dD
mwDcWy9fGoIg9d7Q84yu9SLS3RgUyS5eybLnyGS2TLODmGD6CT5MiLDgOy+uyQ9eliIfT9p9oq7p
lkSnzcNTXXRemQ5xo5fnR5Fs5gHEag1bJXnys3Mhva+WrL9YboMdK9r9/dBqBX+Rdh7braGglY4b
cfIRXycoMAHOAIhkjeTjb6SCLq/MwDGiswJzcziYEA+tZaaemvzCGdqF8dOv/ZqP1WAgnC7AknWB
uMWyJyLldmAbPpm1SYX1NdATF/oaOTLDYIxu2X5eveBOMhxEol65gNRMTeaV4UbOWM6kr40+9Que
LfuWEJmXCupGuo4WZQBUHMz6CxGn3G3tFh7ANFzmyZZkDb/7AcwJavor8sCk2lbb7RcjbhGVv+B3
U5RshMWOxsN5Ieq2TPQapO1n3j8UBUIj1YNV3jyozq4vkAVt2+PrG1iXpRpSjAEgmstQI4kI/Pla
gBZuoBOuFPQWFwlqKOAz/7FTnaF4p6S4xPkgyKsmy95TEz0EiPezHojIbBAezS2iwQlNCbINLahf
ds49jlMDq0sj0AMCveRt5eyiu2kw9vDlEH68dwiYKuLIBfebH8tbYpMvHAQhzB4YN+jAyxA+zkv0
NWmRwAnv4MNy7LS86lTtMB3s/TaF52OWbk8yOAJyEeUs9x25rf4CATfXtbXg4kSEqMwdxMCJFiT4
1g/yfeqTl46CA3KUF6YORI8wy+wsoA6hA/MUzazP+z3h/l/OP7uDOVZjHMZBL0kEbgJa8UOzEfi0
yNFi2tU5uyL3gIrk8ty1gf4W6fyi2u49DPgtGtAWREF/eIaKcoKpHS5ttu9Nhv687ui8+HVCMOHP
tliu04wM1F+/0Wb6QZ0MlGiQPIwmY5k7RgYQymtgoREJXOG4DitykqirWtpgym4AVhYN+w1ALIKp
GoiygUTmNSk6wgImIh3N0Sw9L2PVF6g3y/dDEl7jTn+xsL4hHaKBpBoXwdxDiolAGMHHnVRy2uUy
ehmmQp1hstVMLmuZBiA9JDj4U5HGT5FM3ts0/DUs04ffwkOOLGIA4c8V03gE+M4JAPBVkGV/bEbF
6ZmScARUpw0KzBD/Nt3YlDp3nJazmZYR2UO85PsMnhSHOTc209duLQ5tgjs3ZvC0s/lTtPnrH3jK
TD/F8OmZZyZPIl4ugN/BxTrLr2fpgw2Ds++wzsmRnh3N6pkF0E0GDaBmGgGNNOLdOXZYlgAEDsyb
3baxT2cKpvnwdQrNSxcUEGuQb+gNrRdCMKvYkD6j3XwRo1f6XozA1XlnCyiRQRbfR2O/GxQUVLKF
96kKikE4GJpa9+3hvwPNkasS+b9UdYDVtpCYRJh5IpQD/F8qeAzR0cDAzkcygKHYlrspCuc3z1tR
YwZ9sYBDj3yCjBh7BKJZUd3ZhXbBTRIeXHeHR/kzBr4VE7tjlRRDa5CjvHmOZMwahEWkyE733xKy
uubev+OeqDNt0kNI5/Rhi5Dh+MO57Rfkbxp2ZOEMPLWoMxLQL7bBffvvF578J07+57JR4Rng2ot/
lM8A45J8aNV8RJp27DFwrDZ4KDLAox6m5tKOD93wKbc1r1HVk5QqD6ISewJzIVt0CGRyoAIQrqDG
DkkX5gYKEmAHZ+kTQchPNbkAzBYfudIATvL9kuDu3WdRCGxVB6BA95jWQspf9EjQEYAgE499urCJ
unbaORR5jfA8/rD2DnAQAlIQUdsNUdYPM2LEdiMcT0OkRFSfcl+xY0cvw1+K2afR6+P/z02LUL30
H60FFxpGWPqogLn7j5uWZ3mXaS+ajh6LAMAN5NXCo8R3w2Asc17uOr7MIWyxO0x5xyPgupxkDDnO
TS1IWK6ZLFKMQd6bFt5jo8L9HY65Y00WxYdVlm4SaVx/6eYJdy5FE6I+fYZM+uMPzRZHbzqEj2uR
Ijm4oTHsaLvxedYrJlV6GuW+oRClXQ/8720m+882475OD9/mgstHgcE/SxCaRXVhwZrp6PtTuGd9
7ZG8qTKKaYJ7DfwtzUBuY6zwwxaaYM4ud0jPi/AoGXcQuKPJyUaeksFeI5XtMPgdLcq3GNenaQBi
eQ8YVrU9ryANpJtUmpi/bznujChQA9tzHDCA3AIGAuOPdyHcwCNCmewdHUpaCmQOaUU/+E3JzbQz
mTyvTQ6Sql1BePTrMfPFsbXbnUNqTazOyTSc0lyBLXRzW0yDAqWJ8Uk6EAvFrEPl6q2WCPIRQwp+
KEbQn927T8AeNdtbBzTBZlOKegDMrrCrBgTknQJPjicetkUNjhsCWHxSILHq//5E8FUK/zmAua/F
RDENlr7DYl3+P8pCksWLhn4z47GVHCMkgtXDnLdrHcZgdoR5TG0alfOcYSpVyzlNVViPmn5iTh4W
gM3h3LxtjqkbHGcllLjQgj/kSZNWnsSHPCa+jSGSfwH/6s+gNAWnOF3KSat25wXhT9+g0JQ172DP
9mZir2HRf+YdBg7uvUD4wIQ6hvBQQJV1Y+pXk8we2nh5t3wYdpsieB7pD+U4zphAG/I0ZTu69Tue
eW9kprbkw2KeimzdzXa+eGr2950O63wUyUUEJrkkwF07FFofR9gkFLu+ar6eSaFHvCOCEzFhzbh6
mqDVHaO17xB4TQFBEOODJgc7Ww8GcmPv8x2GNhRvyHfH4GcqhdiJAc+RYXecLZpBoCfRbzfijz1i
JBekpWP/2RfNfs4xNiUxosA7SXX/e4hALhq9Z9Qnfwrel14blSKcft8DyoYPt9SDgzkKFPDe6ywc
uDVmyasl49Xlxc3AvmfteCokecNI+e5SU2TRUbU5bYj283dTJN+JP9RdsgDp1QSlI8V4gAx5VRYR
V+EhRrBSl42VPxwYhIi/ij2KMC3pPmO9PivOL6FPUySJYOhZhCjcFr830Xxtxv54J1VR9iub5cML
3b4ocogirjJX95dwviLd9Ha6Q0uxFI6dv8id1yETZUpcxzR77TwQvI7qchHn1E+hg0H6ClD5Ne/p
KW+Skvh/+LbF5R1Co9P5fEEeOaojA0OaQ0TIKKQOB9DFFLZT50M9FDjdcEKJObwnsPfx8LoE4PnV
pMHi4AQQye4mgJH7aYmecyK/EzcKZRYH92f1lanw+72D03GgdSLWZ9pqEABDgwIYFd6GdiVnLJkQ
wFdxuHZSs3z8ljfmlkQeBhvkPWVi2kOCnDz3RoRyHOFfUCAtCjL/y6rkl4HJ2+bqJmZYyTPS42LC
5O+T3tQsJq9Yi6CrSRBUY6SKP2n37EE40QGkAIvwPnD4o/TwwXY9UWauS/MTSr+Hwkg0W0ovQTBi
9oBn1Ef5ZUhB+LdzxC4jbnJsB0ASQnw33O5UjkK2zsC4hjP+tnQyuCzA0xJPVsZ07NaG5rRtuTnK
sIDQk/G0NFaTPQrSIFks3RcpNOYTfDnTIbb0liC3PHldivJ7glUU8txczWY/km4LXzosVxB1+upR
1IJZFLHM2VtOFYajkfsoDIDixMB7+pTXYzbMkLcEBNmZxXtBp7AyYaR3yNDzukNhxbL0h3RGrf2a
LryWxepU0hmZagzjbnZgDyBNccymZHcHg2aU9WysbPEkdmtCyRlU2TnqBrXvPHG2lqX1uPoRSlXt
QwjV/EBR608jIU583sKzLewDFXG3QwkMCniDAbsbbMVtd7Cx9QF0fR82pTB5q2ZvkulzDfFu4kFj
kCGq+YGkRecsm/71CrZh0BF+9kL/2WLB1z3wtePgR2FN0+g1LaQ9F/NXo1gKfQkoitlUwhHB4+UM
M2iZ2UHSbgWvqLxLmI0XIA/rURHrXVjWZufRft5/mdw791eoqIMJOsbAbMXW7ty3sgEAzB8s4PVj
HGfFhSy2PeQi+sZU0V3XZqVlZHldBDyBNbX5l2aSDwvyH3zFlX1ssqw99m0foHIESyOwXvFL7wmv
kpoNFWTE5EJ1eANElxzuZ3k/iyibcBnR9CkJGBYixQj4gcFSybegIkhDK2mi5MBzfQibjZ7Svoe/
o7prT9qiShgO50t2Eb4/H4cewnkA83AXBeB4JxCCl5x/VQvwujBpTl02ppfBBSEkkODp1gn1xgt7
jpt5PpokP2QBJJUOcSeMlvVr0fp7y7Z6DcPfkWm7XbuE4yVW83hZafBLAU7f81UuFzqsSwlCptnL
FIsSrDo4ZbGAmQOV8GLCOKvaBrYhxuIX0uRfO6YZiux84CwERUc8rRaBHDKK2ovZnpN5exQTugst
glvoIbWAYgJ+0Jva4/rSCBucc3a2OIHFNgLCEAkOgJz0YQr6c7Ns88HnKbJkpex0TrxsgpIRldrC
RKnaLbgJEE5nAPbtqZVubQ1ULkAjDLr5jLSwQ5HJOcdIjYmnzer7PhqgvEeDsowqzLBwSM/oIwMh
jmAFEiiSMVYKhGZiCs53AribUIki5QwyyxPVODWQ1TN6vJdwyXmGAtzpzwZfQeO4uut91BKuNgN4
9e+epm8xt2/36ILrTdbwyQ4mhJ3XzNN33YB2zGH3geTu3/MNw5Rd59p39QyJhNDexjNUnt0dje7X
lR0oCqq2RO7N2H1sTYOlWZx+EPZplSGQhl03ojOiaM2k3iP4qP39LO/AtJOILOG3ldaAGs8Byu+D
WAEyQbxulwL21/R6j5PGDdOHafiBtsCtelKMlbcgO4NME0DwrhJhn930eWfIUfwCqn/E2I+raKFS
fLEE6i+funfj0GAf2DnC9PHVKv7ueFhHn6cRCHQUNsFKXOsJJQEMRZBEWnlXzU2z1Zj1EUqn2NNg
gObI/joRRJczihCjDj7coKpO9ecWumK5LDjODPQZa7KI0lsUUiu8cy+Ssc3gl+93tl9TZO4Z22c9
NALemUOwmFc7M30SvOtKFtGHsTdy70/7e83WHRBeR5QRjD5yUQ3OfpcpVJYBpPzEgilgSibonDxC
fqtWm5cs5edgRuVrK10NahEeV089jn7x2iQWXmV4Q3aL2pDUvCYgd3nPPq3q0VdhQS3ea7dCcUhT
1A6M27vOQaigsH8XbuqmsvgothSFJliUwSXQmaONlyl7Ai3xZPgU7fUEimvOxlN/V9NcPWDhnUYy
3vwe+g1vNpREpFBX5Xkqhtr20UvvBM3BVdd4LfQYXxUXQxcELdE1CcFNIdPXEypf8D8z0Cq3TJAS
RmjV+lg0RxGoaOF6jkjUwZBBFVVD/tLUIC52LcLSCFokwsiyDYdHBNGmvIstK0F+kun+W1bMh5aN
31Gadmrgr6CuuDO13xpUEuGkpxNfgKvEK6In0SAuSlEwEC3WokSXv0+et59679v9AE1CAPSgF0Ri
ncs2mV5d0U6M8QGjrfrmYs+7fkBiRCIKC8m4+HxS40sH6xpFMoh9OUSbtkVaTz15ZaM3VLnJvvRb
9Ki8+YFloKDJCNJ5GotXv2GAauHfpgVuXeEPKJxpH5MwzQHIQ5dckleDBSKqZv3mB9B0wgy3YzZ4
PE3CQnAI2DCA+lz5W/Yb4hZ4fuOKwLh0Tyj9K9eF3OmUFdfZlaIyV4pE3Ho5Xgyf7p4iethFkdGH
XDe/veZBouYcavWbH5HPwbMduMnuIFG+U6+ZRExu7M0InCvZ2gbuUTZXsZZPPfxWjD4odVn7HfOa
j0DgHrooFRP2Lt2yd2vU+1FuxQ+f888gRLGA67dYkOM5zflRz8NfHelOgRNAOJRf1PX6p24bf2so
p5E7xxXx75Atbd0WdsYpFiCHBLIPjnUxznYcTjwKgYulsY9E42g8dJ2CxEnteaamOkJx46LiQ0JB
60Zr+3lXRHKQDo1HpiqDEFjHMN3vb3t0K4kOXvIu/5mvxSM0qJ2Ll6hedr7OiWOtcAdctZ9s3kWC
1T7s0mmIepfOJex/xrIGD9rI9r1Yu595Q/8SNFVQowdUUi+iJhkR+zXYbxSZPCBxDIcT6iY2uKGR
QVAdHQa5IMFxNXeTB6RRq2zvilZcPu5SkmRDeo2YDAfpaKXAz2xyQ6rg6uvb6CfrNhQMugqPe340
UMzaDR1QPDOjy+vi9V44da/ACFyjUpv3JkKgSSinvgtwd906dFFzNqEoZTaovsGCCuBKG5T8IvDj
TmeOjeiqCB0VCyOx47IGKLPv6B8D4F6f46POsSSgv4JMA6V1WUcc5hWb9sY/jWmCuBeRvQ68GLXP
z2nxuNj5wGUoygDsyYlNbv2wNIeLw/ozw8IxmFreljjFw0gubfw/5J3Hkt3Wkq5f5cx6BAbMwgIw
3X6X926CKAvvPZ6+vwVJlxQldQRnt1uz7tApsli1kcj8bXA0hGmvrcZJd7GU3GMI/zHpahf9LG/a
MvfXpO7A8bQ9qLf1Pqkpm3CDDm3tr7Qa4Tn3Gn4yWfIQ5Qcx7soQSaseSWcrrI3Z8ltcHLF6NPEm
yr0tdtoxNZq1kXPoZwPX3vItiJiJO/jVswh1/Ok83NooLpsx5+3KRIozjsVK4Np3AGj1huUgGcSW
WJorYzIQYOC66GYvP1ql7qyKCSMRZo2TxSA6BAdhd5xG7Qarp5ZfLgTncuSaPb49yznrtASeHfS9
zopnq9V2QTFfNAMP6uK69R34Srsau5311nnjnac146YVGNSiMRfHWB/wLcqPAhvErs2cszJHQDs5
APnlpFvHwn8TRQj2oJs4ff3DEtMxddp0boqHNLD1dTb0GEsU4mMHAs9f4+ZnYNMnjof3YGSE1tPw
VSQa+k8n4aEr4nWaXsURKiGXralQFsPFs7w4T8K5OjLR7jwy3RbKbZp417nt9Dx7xlmsz9d9Nscr
pPAAY16iVAr5pvLi5wW2winKezXs3hx/vhzRbQ+Fc9dW44NI862TyLvBJwqtsPeuul87oApUY3i2
VK6DH2jFNlMuL0U3ywqzLN/8QuNqOnkNgxbEq7BIgHyiAsF5tcJx4P325ovL+qrpYI9hM3fKgbg8
XYk17UTVnBLug3QpuRcB/5Qiro5eh4bOJyNOrXdVy3heHrlMMTILqaGIoq5/c6RRgIDr1T6dHlLB
7d7y4bLiq8jWP/KO55J8t10vmZxk+rwECjl2HbSuOlFNyyvZTYI3LS6QKvNT/o2SNuphhSRKKk9U
N2tnvmbfLkzv8jtEagFXHwM615D5dVkfOwduonHuIJp4s6gdqdCZTJ2LXQ799XEcs3ilyHhN1z57
0T+1/nANHAbhkATxJiSWkMejBMBYPg0aAUPb5blYMAQNggXKhz8QfHI/6c6N2pkRbSabhblYCKzW
fvXd9nbxEnlYm1caokZ7jpvN6AYTQOL8EI4akgY/3OXsw2CPfK8C0JC0QnsN1cgfnwBBVSmJFnro
4x7g+QBIJMZAwRnjfBaoD2TZcTurXbqzyFPgBj1qdX5FDwTPCIPXSBm+DTtTFGgoHlB7swiNB0u9
8Vwkn1i50yu1j1nFSApSvFV+QbIhFPalNi2D1XP5KceheBzYO90RwGexeBn3zkwQVZDo8JKNxlss
WQVsO4bfnU4i+FJcXxSiT5mri7KP98ufZStWdy5hUuO6uuPw/8o1LNGj5pwQyxSsF2NxpuY4Ux/Y
bp820X7BgEZUJwvePAYGglM4CcW6oD+Ta51tDwa33MV4D6uhnXeKwkRqBufl8mvJatLj3KeG43au
vHusDxAXYBko6s3zJA2flmeoMoxh54w1hhWn2AbFtCVTjA8lgKCyxMmx4OPvBleLkdZVBnzl5nW0
jxSQAheTt8dbwpqhnky3T18AjnRSH39LN+ggtI1p3CYsSmNsqh/Gw0JxzBmhBKW8ncL77tOeCrka
Be8e37nAl/OSc1KvPKAL8hmgl/KUgLD8JcqGq8ibsFsGxsJ/C2dXWWiPF/+k5vJSNUvenFmTn00q
TIB4q3xXjnuBH6AQ3A3qwzpF7PatQqfU2gJHFm2mpt0trkK1z0UqCsHKsL8qj+IiG7GtbJeKGMi4
gtRGPoVbUztYTrGWuIK2eeQDG8d8atWDBe1zYo/i2gzgy3RtGnYCs/NQioMVFF+LYACJPZxp3m4G
K2g3L3WtGSjKs6to7lhQAvmCF+agfmRMuifdm3bqnImUt1Y02VXosB0r8ltNvbjstqj9c46jwFoN
Y/qhMMihY4dcHNy8Px4CsnRIcuBz7SZYg3W8PmpPL4F+O3yis28fB+mS36n+CWE/Anvn86oqQoku
/HZhMHL12Rxd/27JtUiwWfOORP3bBoeCTICk1Lt1Ypsv3sS5RKjZV1SAp7vBfDNqEGcV6UX8d7IF
OENKE79q0GgSMTCeFoHbnBOiWgVGdTOlsuLi5fjr+LV4Jf5YUiV7DSMxH4tlWcEJdZXnLj7a8Ev9
RNXfFlo1F5lydDSm/hsmTRrcBvasXNl2cpaDIJOylu4WmF/nMDU2eZ19dGl0rjanOWFFY7fdpXGE
qzjnswOt8qAbwDA+HtHMGIaVOT9WHQZcB6BDqkXCNoVBfsd8usyMRvnS4xhBU4J/coWP5dSvxx2w
+JZvl0MPMv03Wzybzdg5nM4uWK5BwlItOfGKcSayVGwTLBVcu0G2UckXwETQO8rhkNXtpw7hoRFj
sjZ7Bkn2hXQUcNd3jp3hgadwgQlluLXbfoOWLMYDksyoMfp3Gcd79XFfZmISR/x1HbmXig+ROq7/
1IFSYgVb1kw9dJHy26SJYoHosrNYhOHadXP/BE5zPVSa3CgMfIkscCN7xx11sUQVkHOZrcMJlLew
MUtl7JDL8xNaDgYOYN5VlmbWtp6DM7V7CQc+tAzmi3FI/HUT1aj4nPupakpk3PcLmLDgGFozEXDb
m7dLOEadTqhtkwa1J36gPmGMul7IDW05J2FaXFshn5yZl4003WDX3M2CV3eS4MzK3A67xtckCEBK
NKynlW3fhjDgq1ybD2PLZyDPebHrXm/siuTQqZiXzCnOyUskg0ROr+7wubjU/Yo4QsPjZ96B1bgc
qXYZnYU4dV2351Uw4+vyBrNaK2FAy0UEDF+u056HqPCBIUPmkOVXvK7Jn7Wzk9Do4NHyjWLfdQf0
sVevuqF8aBnJClnJCvAYozxUXEaOh+gP8fDXckC3c3NrWd1DP4xibfL7SZI02i9JaD50iQZrO3TW
ZhzGkPMc8e3AgeHI5DMpi+OU6qyAcl4JR0l9FVCPuux5irJXM2REwM7162HWmXVItkwHcYaGSSeq
tqJEyDWk8jTy9QlJnbjOlOIjHXryBM0Zvia6EC4arHpGB5cp8VQZsLzbPJWAs9ueV0swSbFKZ9C3
CpR0o3v+ZpFctNLl8rSDM8mSsq6ISl/586fDYos2B9dL7uQ5CV3sSfqcPWUVbgy7JgWodvjzxtje
8IQi7ErkdhEPhRIt3RRwnjY+Q0mk6dNoW4uKoTH6V0Iy113Et+zUL5YJIWsjyV2rN7nixJbknUhC
gFQ2f6gmtC9N6NsFQOFXXbGVPC7hKlFSnWtFf6vemxUadID77pSEKmzk6oSPYYccg8e8CVKiwR+X
EbrMszx+iSRHgVWipRSPqRft/Qh8QPZjtRrr+tyBe91x5r9oob01svI6rD57t3stK3h1N+Z3lpqs
bBGquvXoYMC0krNGKHESg2aJCmEZLwkIXoO/vqjrLg+8gxsNqx6hjpVLQJ5gXxGs3IcqHqABr0G/
vBOld6pp/j4zkrcllCPTmHCZgqbxEKxqJfoIfPfOa9nAfIsNzGWcK/TLIRRg0XQMc3gyuNETikPA
vXG1wJwlVM8aP+He653osARDLUqvoVpZAe+BRTigyL9EIqJ1g+QTyRObkd/5K1Eln0uwEM0g0EuF
teEN/NjF4jNu0nsVYKRem3oRY9Io6g+3aM4RUX4sdB1qv/3UlI+zyx5E6k5JtovKbQDlVJqhvkVt
2cDshurhq9viDovmcSGADQfGDoBmRTfDFVmAlz5yvy2mDEZtgOa99W/V+TSOrPcki6NPVXaz3lEJ
VmyHmZL4dSI7l4lnrudc+1zAYVMqO/HYA091axgShKw2v3ejQQmf1y4aaxWu0xNIrMPPYSrqdj3i
t/XyIYUY7dd2L9dZYxSKiL/pQtSz6qfPhxtdDwRk1pZnwIRnSquEe+Gw7H7L7VZoF1Hmb2cXTjOV
kY1nxMH/VSN8RJhtEdCERDfajyLZt7F8NExGMmrTt1BJakOj3nqNCUXKHmLV7o3LTXsS9eVja7jV
Bnpn7cn2Aq0ZQngVJaautFFFIuH3EysRPSuldK+iTQGx5p2C14vmrhForpfzplVJYwuN2nXmhy3y
fNPZH6k94ihUcRLqslHoaMQbMG/IY7BGB1siJ1vKf3aUfVZJQQTSkLh3L6dOPw+LGamAxX0m7OqE
tE7GaO68qgcizpCmmfhq1Ba9COCShk3LmaPn6jKuOSiIfybmS20AbXepHWSdqZRcl5QQo7le8ruS
mdd15O7QzbtcgCbZfdCtW4k0vCmskGfZ13b5hHHahLJalx3GTVPeKXR8LpyPXKtfVaKVuhkhPu7x
tByqtLpSmSLEQp/NgB6AyOyMo4A99W6JLX3CRYgPk0nOuGOuXGWzfrdkH6bq2/e0s1HX9G2V4CFu
VBodSSLZ3reQ6TangJivC8pijEyOsJk5ROv7Apwf42mEDDCyNupHOM1Jybfc37hKzFMUvgWBggiG
U8tK84dUX1j1RUKpDs/lyZ1Vup66wRbsCYzixGJ7SUX2bin8VP2U3XI+z0r3xCmh62b5ng0VNhkk
unr2NanMI0d8mNF4rX49li2TXQi9ybiHDJB8DvltaIBMcDaVw37I71RUN1j4eKFD46n/bLKijbg0
VpXarNSPedmIFZy+3Nejw0O/pBWp//VEOhxqcVbm5QJsiVfAeZycTmpQqDc4nqOkJXmvG2NEEkTv
d5OmfJsg25a2tTPuYa6GF3zJz3bD4NVqycJNTg0/iVmt2q6C78m6vJQjfjWl8pw7FNd15d4sb5Ie
lQ9xRzqrPPx+XLKJ8BF9lgQWZnN2IvyAzDZGVHee5N2zmjXLu9/25wsL4dEWnaiYdiqKrUOOszKD
6MsnB2Nl69GpUZJtGOXlU1vcTpZ9tyRIqaVXWvNLmnunOPBU/CC593MQPLYXehM+l5r1UV6LXSIK
e1OX/ELVVrG8bDQXN+g07ZBEur5aVRWhYF40hCWsRN8f43w4YpO6RKL/0AzeuMJdf5cPN2EGk4wl
4q4yTQsiMWZ0JS/LfqvlQluTXxw19n1RV8NvaJxhAAbYNs5GM7B+U0H+XnDxezzqT6HmP/2//wsz
zlVhxD+HEVPY8Zn/R9Xs/FfzY4qxgVQKASNf+z2T2BGO9GzPpM+Pjijre9C5/CYsKXWHr3AtFTL+
Pejc+2ZSWiGICXZsKltVUu4focTuN1fn04Wk1DNs3fKMXwol9v4aXIvp3cBwb1hCtw3vJ4VXkDY6
KQHTiM2bXYEHLZencd/kW4Pb486aXPCG0vfR7GKLe0+aNr3tEjdZF1LjfkY3DT9nt4ieWvkQFY23
m2zwnAzBNOcaMXIkW4Bum5qOJAMKM63Z2YkI7K50myEzzBrDTySsS6AQnR0Np7Meg76XMC1VE8UH
px6BYZoebqpOiW5VqHndDBZyukzsyZx5TCx0JcGklxisshAXffvuRhOZbw5PjEVgPl7U/jzqtad8
0E9k419DVGLNLTqzPKua5HEoAf8yPf4sa30fq4zANghyYLF0PUUYYIv+YQy5BofJQaQ3JK9Nk0Rc
jEbNSyJkUWlOWIBPRxsAJkJ8UaYXYc4/whr15yi0diYyAVYqedIb4iYRrcYEyEpOAJoohuoti8oj
CO3ZLMd9HZnhGrPjZdx2Bz8t2euDuyRIoVInE+bUfHb9dK/7ZDDkRRetMcEpW7T9kWQ+ZmEPWaIb
dsnF5KVAKLouKeRwxmAVtOaNmDvxYfu2v3EHg9OrTCSKr8TNuo3bDeyXcxmcBMgSb8Leb/diqq/z
YrytSHLEr8Jc0ooKKE2/DTvfgfeZr0RlnRg+MoaUmEKCkR9TpyXI1MG95zrzhR7m3Oxap20Hn49J
Sx/FehwGrGXCOAeBsEHcU0lUvQoj7uLrnmC9lU+4CWvPECMS1rwTWzbdrvVqekFyTkw9tj2u8mDk
tgrIrnBLgYPPylcDuUBXk0Csw02Pd5SEFV8z660skRzb+pPDBr/yh6HfsiOnb2ZL/O3U+OKU2Pma
nKfcmHGNxxXpnYN7Ostol4mpuZQmOvo8ZCVuinjcOT7lJKkxd2e5wABtF13xEJuoNjs3Ha+wX+fr
aNQ/zcgnn7gb2h1A0RtcaoG8gnqMwOPf5meBIK2MvegrQC1128/aSPKIygslZpIDzQc9fbSMhvUv
7gfDWGnKtLtMq//rM/l/DIi/bb/9R4XE/+1E5iv/mMiSJnBDNzzawI3fu1X/SImXqkTcUrWivw/e
7xOZ6gmU7OiyDeqx1Rd+n8gqJp7WIppOKHSQjuf80kQ2lSngz6YByxbS1tG08DYh4/En00DgSqNr
sB7ivvPx9s3kJ8IZ5PVOJiAk99Lp0m4jZCV0aibi4NRFasVpkSbRmmSt/nzmH1gQRENnway6eSZN
F/s+QNYkCOHY6lne79uqt9BcJaQdwm4e/VnPDtik3CspnOFUz5uzNJ2uBg9vrd/maEEMEV/HM/qq
0AoJYqsj3KB16RB70sdHg5KGTZtjy55iB4xY2bs1oxx3cHbzts4RCLVZCeLnFZvACIgombYhThIq
dgbAq5wRUWfTvccqExgxGLgxXPVN6VyWRcmF1w/Zq2sNwdtgFGda5nWnXHDs4rlqZuJBXKPUso6N
M18TpE9agL6ToYuyJCzv8qYwb6amCeFvVFhKGhNcXt74vLPw6VSorz3P09YmudzX5TwZ8Mq+8AKQ
YQJXiP97lYhub8q2GZ9IlgTcYgJsXKcgMKIsSJfKkWdCvBCVYEXTHW/0+EkDj90gJ7ozq8jYCuow
VpYooDUqz9xN9XDphvOlQ+AReVYmClDNDJ6bWOfFYRASkfVueMvPmXgwWTV7VMTH1DNJbET+cUXj
FgkFg3jQKzNkkbRRhMV8xnddmbWXsqbdw8+idO+5vpdvUPTnD4aVmzu+CbItsyI9/voYOY/e66Ip
vto/F9b8VlHz/kPpze/DafP/QX8N1oN/3u0ei/r9s2k/678udiZf+McYoeuc/UzorMZLQyCL0x9j
xP4mGRM4fzyGie2pmvTvDTaCBnnhCmbJjxMEPyiN2OxftqW2vV/prvmbGgUbOJfGPrZNgDr3p6KJ
AWstSz5G5XYySIjSEVXee3MdlJC7JteEo1XRSL6VWsX6ehTFPvZs177xSz/GijyeNwUvSwddEWyj
lC8AFhlWU2d09slM7s0qDhOtxcao2XJfqO6WNh7AtWNjk6hel4hEurXs0YblbQXg5ZdyM6oKmJEu
GE+VwmgCFcFMT0xhOv3KisXEvSlOpKvhoO/7goQN8xKS6aS2WTVDq/yEuv4kcWUm2peiNHQ+BCp7
RBCQRRb6X2EUIjQmhYn3bPnCLVhtpNEM68KMaPCCyIk3jl4YJEqKp6Rybvgp8DykEyQApuVt7YIh
jm1zWpblyVx15MWnbXcvWoeWM51kHARGF9LOykuzCx9sTNLIpI99417afXrVpOJtiLqz0u+2zpAe
7KY8rZ3pdvK9E1PYx0yEJ67yN+bku5WB92FbJdlbGgZowE4f6Mn4SEz9mZKpnpiW+gWR/bSyUFqs
EiSM+E0h9Ikqwp88tMd+JBDG8nsb6qTduJaxbXQ8zM48AnVQFJD19R2q2Ldx9JCXBNUzDANJWSqD
ZHTeNH6WG2OAGPAF+dpBA+0RDeHeyJtyY4fdA3TkSyeidxic67wfqDryEJz8+tT431d6ZfAU//PQ
uHtNyTX968RQX/V9YtCJqN7txD95Jg6v7xODU1CqDmqXImVb5+L7cWJ4wgZ9dNUVuQyHH05B2zFQ
sekcbqb6r780N+RfFw9qPm3WH5pvsWCpFefHDpMk8TJ8kF536AwIDNdqxW0ZN/q+QFHLdaDT9xFK
ZzcMJZ2JordfSVwM1mCGcK+29ViiasuxvRJ0bIe7QsuvTRlkuwm7sJvpynch0n2TDNbOM/R3HVUq
aYOmuY4MyvSG6qk2/WFrxulXOdRQ4GgXt3YXXGqRTneTl++1xtaOc+zyqHacXrIzCgAQwKEGmHhV
iOI6hbUw8gCBVN88tHEGA8OOta0LHjXhAnpBTZH1UuMXG8JgnZmopbCjEvFuXs51oSwlqMckCsFp
fpZxeemSpQvt3p0J+uDimHoTP4f5mYrrTotP8i4+RTcQrd24vfPcGHCWuJ7YwDEEBf2UdQWSPH61
BIIg0219DOpcXl/NyC0FfSeqs1gdog4X6exPJzEXasOl6lQ1gadNw83Rqmws7tk8j8hHIFadohCq
TzRnfLTV+ZsbGKC6rg2B1+MAsV81r111MNfqdJ6KATWXOqcz3e75VsEqR6mqCtXZ7SoRlsXBxhKq
7nKkam5pOLgkCOu3klausrDwIeVhVKpk9oDeJflQI4TgcvWXCgCghSxZN0Qh3mZ1L96h8eFl2wbM
YLRAjTV2TXRUQAp9EYIu0IVBzUiHSRryYwTcXRV+EBqbvmi7d08m5IcQyjTiK3bd+9zK8WkNjnWC
+4mSsDBrtnWdda81exPgb94/h4kTHGIjAsx2+FeXozsxxZr32rQiKhh1wsuk5d/ifHQOePGv6zbt
tqTyYvIazHpvMeDR55HiFjYowantDDpCKQYy77rI+XdMPRyB/zz1bovss24+/27u8XXf5x7FW47h
StNRY09VZf+xKXGLWShQCS5zmXKWATr2fVOiTkl1ZunCFK4uuOD+gMDUwQXnRJGWZVE8z1f9yr5k
/9Xk+PvBpRumydb0075kBqE/S81tDnKm2A+xhpiZFdivQx81WzdCcRCMva0JP9NI3Oj7ZNvXkuwp
CN9QowyJzrgsBi7pHSWSNF2CTb1uPszTwFhwkh3pJuS2TRnGjHFv+Gwnjl6xgJTDE8ZFdM4JcdQ6
b1wzDt7l1CCDdEYoEENzVkjB+L/UGxuioNx0mf9G1IePBtx913m9p2NBEGvh8Lau71I0opu8EUQE
ErmVifHgojpXUhUThXB3dJyZSEHBhIzVZuE0IzRvD3hja+1L7BNtNiX1EzBEwHOYt+sCKh96g6jQ
ir1F5+RZ0RZ4m7PRGGw20aidNGw6aVCfYhA7pMGwHdmEktF4S7v8amBDwvd2RFR3tNicHLVCBaV9
MS1LlROYMPN2d69RLrMmG44gXmw4yzKm1rLAEvjqpm5DAmzE1BVPrlribLXOlctmh+F2UFo11j1Z
w2GyALqqzlBTxYaVqjgUquyQgoMvY6b+sJF6SDNgAU8f2g+4b/dBkl37FUto3AzOhjC0vSiM25Rm
URLLkwJwKnvCBvEkCeap5qHArNGdA/he8yq5E41DONZE5K6eFQhW8o9oxFRT+nuNYkd0IPm2jGlT
7YkvLSGC8R8b2E0aTFHQP29Uks6nWehiecp7Zq5bjPjzjK+qIMoT1V6y43eL8D2JFesYgg9llhHA
xBLq1HlN/ZmKkMNWGK0kINOgL2AdDHgoNtHAR+Bk0nMTn20v63cDw6G5+1dscTzc/zzPruoof//8
D8tpHfw9ss+X/zHW5DdpmySvcwK6NlvdD+uc8420XFf3hGqDM1HHfh9r3jfDYtPTTV0y3/hffR9r
QEyWxzFJ8jEokpqTvzDWhM7s/AlH4jQ1OCvBbRzaFX8aa0j8x8R22vHgN4Oxy4K6QKscv6ZpiL1A
O6O8BEGNptcY4joy/gCpD2ON5C/JjEu/Lt6NqE9wZmQeIZRhtculMSPYJq0I9SExbYTWV6SlQLpS
zRDONQI1IyR7A+R6RW7JRyDBliLj6Hndvm77Kz3uj3VMzzYzh7peOOBpOqaFu8U1xr3V7xn0NzBs
V61PFuRkrzze4XXRP7aq0UWm3Q26woOKhFR5EHl155ft3qrHiza16ODgoKVlWbOjk9Z+Sz1Qf58C
KDv0dnOR3beUH83OpR6+duEJuYa4cAlmMay1YU43ZhlhPsf125lAup8iCNZylFuTdL6azBCHkGQS
k04bdJsVvF5FxdBoYYa/qxsCp+fpEJUvORUoc44SIm02haU/xU557uvPtay3blSQsM+xFczniTKP
AenqvfPo0/Mq7ORiIGBec7Ub1/7UubVC0aHBxc+nikLJxH+QUAJRd+k19xGNU3FEFFq1dagNsCtt
3aDLnH0wIlGd22V9pvfFPmKfmxvgaUpGItpnLZzrtkcaTd7gOuCqRMhc9w+yumJFJkFZ0aUNP77s
URbBUxbJfeToSj6+7jj2aYXEyOHsB+tTs+Mby8A5KlnJJ31nIyW1x+alrOU6KaJdOIYI1LSjys/V
scdBH5CH1ju0R5g3iTuuHWZdaOqPYpje4kleN649IAiS2ipp/HPdTK5yVFCruJwQ/drxW5gG0D7+
PpDN1rMHgEG/3rhgCr12ngfaNs6ox5tfJ5zi/EKfOk+clpb93FtQLPODTxrv+CXQfMGz7SoEWXMZ
QUNZ5yjJD6iE1pj/d5HRHMyK4sA+uKIbDJOdTtnMCz5roryc9yEic9YOH+qyvzLTj169gCCjzEbf
TRh1QqpynEqjK5GaRD+8CPWPeUzeM4SpHfd56Mot7YvPpIk89PzFs5OfjgMiRyKsG7SgFl0ibf9U
FzjXJ6oI0tMRkquT2ZayHTKmx3VdYFs06otIRkcGzWbOjY3XUVgyHTuX0DoXA5AuLzPSd0lGvGJM
rO0xuxNWcGlCFg+mfOmK/kDjz5mF49SW7bU3O+ddNO3iAiEoJShpS81GluxleNu0JMRPzsWY2YfS
nSGOCH+mMeWWZw/p92yd16bxBR2Ip1IzTtt5Pg0z/xBVxTkrd0tESXiDwOO+mTmcRr/EXtnwtOoz
xDwSWjjBskThSbFdk5tHV7hvph/ep2396mHSgEnsNmMjyE3W1ryVn4t+JM9zMM/dOT3aaYvqto5P
Bo+/XlbBjV7zufI7Nn+DVYj+OPuhrgTu54xINeNSGJq2lnXsUmxWjyurmC1yRsuvqOsjZL4xnpB8
3bBibvGgkjuR9ZG0yHlGbl1H4N8fo40ZUkvpUOrjz9mtifJtMNAQw9Tsszqesl3UxfyhPVZd71wf
A41BUguPKO0J8XjB3TNXaJ+8hB/E4NYoMAxIeq3J6/0QNCeTV2NEnxKdD/ZcO2hqXNM7cWhR35ot
KkS4s+sCgcGq6sJgm0wAYgaV9IcpjQmorvJpSz9duEpHj3aLLE1eaifI8Nlr5KbqlwjE72SbJnsr
IVjlBBnHrT+NX5rhw1J5HKm6FhBGmTU8k/o4bmebltCkKs7S2N6mdvxB4+B5YsqzeJzKtZXRdB9U
mNe89jKM2kd2Up5WuaqFc9BJaaTG85C3Gh5uOEOtVnK2h4lvp3KdZ/wxVMBPFwl9ltt/xRrCy/qf
15BzYoUDdVpNfwMo8ZXfNxBQIde01d2iO7wfvx9WzjdbEVK6LQ2bQt0fIWjvG+cOXJZgBbGFCV31
/w4r95tnYTcD0nMdgG3H/JUNBOrrLxsIEDl/j2mhZpAYQv4MKJGyG022pSFpNSbLOuuDIEGvljeU
DEkM7nOefZZORaoAlvdRp2+xg7pCLSopJj+6HJNbElqhSqlZl0a0c3l248CyMCr0KoNMI3W5w4Ng
NNMjZWDbAKGg7iEvMgMqBeV5KKBhQ2AI6hcR28fRlW2QrEq9aDpUJ57oz/PSfmy68lhN4z6Sxc3g
eaeoxogj07yHok6uQmr82kpuOgvkVUZbaq6wVRNwUjRnsxG/xV2MBgEsltipydWV0da+9tvsMvK9
MyCcU2vMNkPaHzyAn0gQx++Ex16PTykJeLUbSopSXAG6RCUdznir01xg1COua2j81aRN76UTUd7W
fjBV1jS1VyuygLAPRYFDixo/EqN7iXsKsFJRr6KKWj9R19G5npXnjKT2gnjrkVdz8Yo7dV41jkbE
vJkZz7Hdf6IYQLvKztLJ7nbk40AWsdri+voaiwqS+CT7sLjmHA+RauGJ187z2MO0YKeFRUQFrklo
rqSVFFJtW2JLWFnk5Z6FrRaPgHJ6EsrrzuqNy0m3uUET/TmXnJNzNKJVpM/rLClRWQCK61u/97tn
2RD6niRZuM99Kmf0oSmfcwvXMbKM9AE15mVNa9beHOQluT+kr88NSOPK1Yz6qgf+W5shMs0h9/au
0wF8EdpO4EuanBTjiC1BF/ZZJ2dCfEJUw1HxFEVaDkWSXnSavAyy9K0qByqgcOzTVVmS/MiZHM0U
Os2Fh3plnpJtafKj9pFuxoNzqYmp3EzF3K0HLX8PR1K17NiIT+wp0A62F4T/jknHQ//Pk+70M2//
ZsbxNX/MOPubY0vddExTUes/gUcWIBCIjbCZVT9dWYiZEBZKV/FvP1JtjDhuLKYmTd2SbKtfk0+p
OfrTkQUKxag1TXULklv25xFHbogfcfJgd6OtauuEJPu6CPGQF1PBsohHlIwkjFkiqsEmnbIe5Wsd
he0xbQvtGBRue5a0ZrPNdOj6Qh/Rpgw4TvIcq4STW0+RaRw0pWTpQnFsQqq/pD/Z28LPsitaLVG+
KA1Mq9QwQY0OIMhyc01DlbkvG8f9SDukzESy+yeB0tR0jUtbDLQSqHF6jawVET+HIGYq1Di8Nc5T
Oddo93l0BkzKq7I0tC2xTCy9VaZfNMTQrhIwYwuxT2BNyscQ7Dg9T9zOuGpGo92YbkHMaHFK+gUX
5EiNg9IPZQiJLBAyFA0Iw3M6Rq1KfGJDPx06mDHl942m4KTp8bPESpFkaEE+AsiTS1+TUj64w6kt
qLCetGANoLzVLfu+NpLH2vWOHbGArbQ/DR0FbVBpDXSEPW0CRuFz53uf3Hk4UjNd37Q6r5ei7EhD
HXpn7Tp+dCTeAw9aGp5MQYz4phRfAs3aTjMcRGG9johaa+ttYDQ35OD1O/gTmhH1xt40cmLHrV2q
ITMvPGgF7qE4R0KaNEujQpkQPEzVEcces8+R0+g9dARwYZnJXMLFQxoqr4JxAHUDqR5vJBk9FxWv
pxj3h1Qaocyj42eOyRjFHgp1aL2F1uBtiFNB3QkIvwpqZA6t0h7xMUn2VLZMV7Y7mZtuqtPTf8Wi
9T9S/QQNvdYffzOAfuD5gXk87EsGVL6h/wzzoGNDAiAh4Nw/8/wsWbD/Ks8QfTj6gB+WLBAgcpiY
Gig7+eiBAP0CzMM+99cJhIwUxg55qe6xFP15AoU0kclKDvohN7P7LC2rFR+6M3SZSNmaU90Kjnnv
7ciUpwHCNU49etSc9r/JO5PluLE2yb5KWa0LaZiHRS86AoiJEUEyOHMDo0QKF/M8Pn2fq0xVSvoz
00zLtlxLlIIkcAf/3I9DX+/C+CZKiMZ1i3tJ8uiEpHAQk9sRQgrfq8nCjJf008GW+mY4dw9ZVbyZ
7RQotQo3FGSZVtAOQI+V4x28en7WME6aXyg4X4WPQj/22f04k94rw+t6ei0RPlpyTwPOb2Oo/XIk
na2+y9eZNo1AcUqKsTouEozGFuW2aou1Od9PI2xaFykH/UOPuqDWjD0Q9CDzTk4OEahnmE1IKXPD
7aRSXuZ8iYq3KL6NM2x6AMDsMnlwanTsqfjcNtGWKMV6yrON51qfCBQ9xRTe63m2LbIPRLQr+BgY
EFWF0I3ySagqglmovkehkO3N0oqe5oEZIxl077ER0vRUcVg1xSezZqhZ6fazqGhkKCu/7p3HXDX9
nqLAkUwvXDDc+GpxDltxgpqHkosf0xh2BjqYQkBKpXBEKNbBpgaxjL29bVQ7NfTwEYA8C72VoVx7
WXmYB+02zm3fKNuNKVDHrfS5aqxnh2GEWc0UzhEX8QzspPi0KnR6NIzGrjY2RUGJll8rWvJCYRuM
MHAS+oMxF1tt+pjC/HlgCOm25macpgOzr8BUjBt+8Y+ZJDxAw6MCRgvoyz6YZAMyKo5M4mKGwTGT
ZTuzioCNZmsRA8uFca7L/K7mZ0Sbn92MAW7ddW6DSwSutmiYHjBiACgBExH7ZqqwbJm7rkheajxd
I60cJQsyMFNCterJFcY2tiaSxMTUmOzBmNh35NGt/Ll13kJvJLtYBl5ob6eOUUD1Ca2SMPf97M3n
dgFOMb5PHFblw6DRbzQY97yvtEmJt5h6KYKJN1GnXRqElX7Rj+3gHlNV3wqtXGtxA8XH8vPMOzc9
FaeTxjR3OBlAgMB9IvzDQ6xtlP2euhsFSwkX8RFURx+wB59sK71yB4x2TezrmFD6wdiRRQmskRSx
6aSvuMnWpdsENWqqFwFuUIY6gNd11OGXlWl0U3UeCmD2rDgYurJ+G8EbYsv9nJsUuymQ+edGB43f
zoFaJWc5LojtEYy/rGTx9mZf+p5Lj3BP09bsnqoxPw5KTKknAyFrQIbQxoyBQe6dJmq1tLLBCjfS
0gVHFgYrg4QrQPP70bHvkBsCjgDM2PPpLpPH/lBeAFwle4MKQNC28qtKeXSQZsf02VbUsxKar1WI
E6dctlShidWQTZfQqPZI375aueeenlGHN2qcQt665KntBHcoGlLGcDdM3U2RgrQhQ1wT1wL+zgWS
ND+vXKdRsct1xYp5wBnRjkN+kPe1Xh2P4B0ecosQ8oB46pCoghhZTvrVOBTXebawQjhXkRI98kMJ
YlOn+hFemChX2cg7GD5SSuRPDV3yYXUbiXpvuM+CIGk6zfSNqb5O1Gq0nKNoFN/qrROw0Ys1uZ8a
r6P1VqfcxuK3rfbFSaWkqHLIobtuM6yEvJQNqX0N03EH037tZvXe4dpWcH0jGHZfqsnZUbz9MIIe
q7AZzZeItx5AtR82/S41Fb/m8me0+Roa/kPJhTCux89ek0BXeO/lZTHl1jiV3sUFS5YvJn8XtYwp
PvDEoJ3GnVNDA9Sx+mB9oBqkOMxOd++QH45zCA8Qy9p5T3bpwDwMavO+zS1OoiXMqZkKL8m0aTYD
d1idu6xqdlcdQC/ywFyOLhplW0N+R9QPTqXYT7MRjB1KXPRAqpr43kPvilsP5CmJSsda4UPkTbHx
12fH2QTAk7NUPS2VCPCOhEq+qblfOzBxBzTvMBv2WvK54+1XKG/QxmeDCdfEbdujITZysyuyVusq
/ujZzVJnQRjGkzq9AZTF2RpSW6is1VZf5Qoek0Ygf7+kMh1ssWEo4Ira5Kp25u28ADtNn9yaKmlA
SpAbV5rSbru0XBvQympvWNkOjc+k1ggVjXGx8fguo5p6NawYZvbk5sW6eHYYFgrnDT/K2rA/DRD4
5hCuCyE5I9mMym0ePhpVtW28i1mTw6voGzC2Nkhji6Md+o0f92IfabxWIyXr9XtqtOtWgMaupf0i
WZXiFMfvXRRuh3ZvpvfCvNQ8Xl3nBCVlEb31YkcGY0GeElIKk0qeVTTkbDHRaPjZP7nml6aa9rPm
rKKq29VA32q0Ui/2bZ0WP/fNojorJp2kST6U+mxVjzQlsqQZoHgS0n7RGd0U0cHzCzd/t0eawIsZ
I0111pD764Xc7axuB42eGnKWCzRi4q6PsRrt/hXnUFzcf38N3r01X4jI/sVBlC/7dhO2fyNbpDku
fd6u/ft1908bhWUzU+SCxuWWMynW0m82Cu83hyEgXnfDMv7IH32zURAyQv+jqsTRSf97qv0rB1FN
ejV+vgo7hjR54PTQPPwPPx5E+6I33VinILAZWy5Xhekt3qM7zuqLVardvd225RMtDN4nrU/KOw9b
eaA5Q7lnhuddO9YSXyVL5D3GPELROvJCugcE5LlXkWJ917qMRGdMiwSkBdY6zOej/ThwCvmsVNW8
oYAmlqeGFjAPCLS0rXdZF4qj4Y0YScFMjSrXX5cXPugscT2M5k1kWPR/Ot2xL6MP3Rwe5mkIdB0N
TwOZXI71RbXNM4idG3NgcCY0iPojSZV52pd2+j4IgxCQa5Dw5mRa2uMBjv9jO3U0XOafqKfhoNvj
TKoiApJ9kx8L3BBQ2B5hiwpaNZDC2qq57ubmtHTtqR7YlXRCInR4gwvJrzmBUc7CGEG14x5bG7UN
faScXE1BkBdHzCD7RDefjXl6okDqS9wMjNi6Y5k2R0ewj6QNPRNcaRBKHWCimkbFZTuvurq70Fg7
rrXEoxgbJX9tLCygrc50xSszndp2hbQrVlmyVDrkSoAJfPf1pVxc6yHMYixyapHddqZ7lQpGiV0D
siLLmghLfKUgj2LirVku6evkSPZvePmlk/LvX/7tW9N8dH8hg8kv+/byS2WeVw4Cu+nZOPrRob69
/N5vKFlkAVkX0LXka/zDy48shQecYB9OBF7J715+VSOrgtPzj3XhF26hkEh/evl5Xk2PxYRxgkOG
RpV//vntEhdR+3/+W/sfiDi6tZhZtOd0fx0JQdmExZQ5wjHVRvfqnbogLHcm7y6Z3UZkQ6DWoZ/i
BejobUpr60CbL8PXPryUXbtn5m1ySaCNrsWN3YWUWS8z/KfIeDFt5VXQw5pkxdkY02NYOq85O7bs
8PscK467DTXGA4vnPWTj8lopyDB5zDU3cg76kj2BMHX8dE6/6LF4SmZgt1lSbKt5TAJdSxofTMh5
WUC+5jqfEA5buetwCJBGXBgg2yR988ypVkVSOatqXBw2TVMC2yh06nrRrJKC5asx0lzKQlyzWLE5
EWjZYTAVOFmcBpmzKesuc+fVHFdXQg/vx4bRxagtZ7poDomZoh9SWcUZELtPZXLSQ7m/b7z8xeuo
9Mr06alN4KVA3sL+aXTvZk7TyZRz85xULkpjHnOMH7Ogb5czh0WJETPvaBIrtsm07BfX+SCp+pCq
8sDkzMcwCm8b6Yh3oouXQ9A2FI4WY6V+UInWIybhyxS5Ee+cdiAg37cfJWeC9AQzrAWzqytOd+m0
pKWTM4xz4wqDbKOBnGpH1SfzsFuMKjf2kVCmN6qu5zvydKuh6IDhmYp7BQK92f4rlgle6r9fJjbN
x/tHE39O//OUIGsZvi0UDuoSRQ2mo4GDR5pil/62UDi/2Y5jkD9xSGz8x0LBg0hI2frDU/nDQqF5
bOyI6VRR/2q6zf3ZbOmiP1hEni0DSKXl/tzyoXVmE1m1auzcIk/s2y5KC6ZFJaJLMlKfR8W45sd5
Mt6poW4Ec6ERlLUb5TqfhXVDM0mzQRuFWazURpCXDq9yz4W+1NxtVem3jP+pPIs1RHLvle6rm54z
adxY50V20w2K+YInrvKp5WXiWMWXzoAGEzYFcndbPkRG+mDGw0Hr7WBKUKg46fidzqgcvybxZBKo
q8Uc99OoNIfCWQITcvZahJOCQmU/mpE45Ypy3zI01Cs39EWGZUVN2k9dDHDFSpLzBDmESjVOBIs5
7zt6bdUSblWVv7oZV2rLqDbVqL1hWH9wACwhDFB2a2TVrUb2zB6gGJrUe6/4DumWh03Z6/PndIEp
zOnGL1J4MUpfPnOWwIiQz7tZzrBKcBEb1UNFN4VzpJuEf9aBAyZohENc4vLfOCWgTAAGKyFLb83I
eyKBd4l7kwxxzK9hSigCALVVEaztr6vROGQJxQUF4xmfAwjOkXlnzhgEwq66cbUK3NhUPSieeo6V
LpoOi+E2zQH3p+DE1HjbOlbgN1fly1RWT1oFjFZfyNjqIUw2ux/4EXlzjte+9rMef32p9e4pXjyk
oWEBaDhkL1a2sKpV3d1kixOHZoLZi6IdRzSNIOoLOMRm0R89Jy/90dbfWmPCyN+bOvPW5NqlYbwR
zbAG6nungFXZO8L94gytRz2VLu+5hIb6EoeMkdkbvc1xP1WcibJKe467/COP4H3lYXTkc6XYsHTG
HoPN8yXYP3rDVVZNn3xmy7ZfrJDZxpRDGLTymatahhupmKdy15aatlfBM63CEPpylbvNzukjtEra
GAORQTiJTC/zLWOM14br5Zy6QLKTuEDjKQfq4jIdZRGYmu5Tw+AFsZjT85AWGX0985WeTk//ijUV
4f3v11QwoZ/F32T9VL7y26LKEPKnw9L/LqoS4uAwa+Qa9fMQ0uWrOAm5/J5ZP+Wo8X9PX+5vTAxA
O5D0+eNg9iunL/PnRdXDGGhZDEdV0qp4Qbj/fX/60kt8m+0wdDuWPWuiK6JwM1+nHRGBT4WwvRKq
iVO4HBXaTByKVQ+D6GF+WvFLlmUIHNqi7ZnY1wc3TbWNzo1ps8zNvFHDNNtHvY1KULYE/h0dJHA8
M3uP3Ws6HcyrZga82mDJ02p0rCFx1tWcVeQKY/UoKtpybC4tdec+wTpUfdEA9ROtc9NExiFVXLpj
NE2WfNe3da9wIdS6+ICFj3qF9GRoJnW0s7btYJVuhI6ZCD0clVad7GtQ3MBGx2zeKhnlsYVaNfjs
F+WkYgjb5kJ7NZXFeYKd1hVkF23+2xpHNFmc1t1oY5FcE4V5hS3j4nCcD5bW+HaRBoaKgwF7zH7E
ucIaP7wxsMPu5xrqpRg1ZStKer0pIiPNn+UzC5WHGssyuw8rBLi5CNo+uujDfFeJ7EYt0mMzUYGt
UM0aefrVzBnO9bpXXvegHbqnJguPpbv3lhZ+GUNQwxp8tFadYhqZreJL3sZIHwfEYW+ADF1AZMsU
ijLsVN26gzDvwoX0TyvjKoYMruBewy8WZsXgN+ay+HULv56mOdRi2x7O4Dv6gELBW1VGYgYZjqF8
g6wlhSBnqa/XMkKTyjBNKmM1mbpAnXSt/qWo6HZiVNG9eUnUBlbSTjsdW89h7hASiyytiUpDyxDa
EPNkodrlAfOAOfNbp9HHzWT1jFIYs9EQJUPrmPbJr+Od0Urinoqq7/8VyxVv9t8vV2vx1mQf7V8c
APmyb2uVtKUjAanfRJ0fDoBoC1z4dJ3Q4I+2dLlWcW3jVIijgpQOi9+3m6L7G+YKTpM2RzdTHil/
RSbCfvHTTZG1Cmcan8AFQ8BH/UkmMrSmGKzeGCmb6SXnKaX7leJc8YRwTNC1laF8RcbzuRxdvG5I
6POqPy0ywk8MXb+0pPrnEtLGRM4/VcWl0p0bMmvRLvLs0ldyKDMQBTPfafKBirgavikAfiUM87da
4gQagOLXlQrdIIIyOMUtT7/6oBH0Dboh5iPR1xkoanROJa6gaupNLQEGClhhQKDjtEkw1a9cHUYd
1Co8Erl2pw6FdgZ2zFTDyR70BIdBn8zv8WiKrd6r5wk4+9xaL7DLwDooj3ZTX1X2cFdimIS4skuH
6VBjpIQPuzIwVsYYLGPRXo8tBAHpvGQMwSxCMY8jpsxpyN9zTJrg+o+YU+Z1LP2b3OQwU9dVRiMA
R9ZIx+epYPiMFnFnfrWAOtIN6lYJrX7qddR5DxTkZbtaOkfzrx7S0BKAe/GV2nRarfGMlxjXLEpl
2jGIpn4HImOVWfeLl28Ew6PBeZ7Ns1m3vqIvb5Bc76LJ8+3pS++lIPmwy1fTDpMpgITPQzjte9tb
m5QSJmG5b8v0SquNVULbAE/MLnGPTtb5uWxlmMe9bkDWaZatET6FvcoEsqLCJCKFumiQ/g25A1Xh
nfXVO2u0CuC9jiToXJn2jUev+FFCVI7sYAGZJb/NpzP15sHSMpdU8otaET8PbejkVtAZ/Rrt/yBp
1kshDrEprkxxV7UVhEThM93ZZu6Zs1qVmuseXm9sXui43nbzY1teR/jJTEZP/XYAduFsIdTi979T
lVMbbsb+kZ5VMzuM47uVVeS9Jmg8H17P3Isktz5tI/WkGDiTGXpG4SkxHoxl2ydHExZjk3y28JcV
THEZUGhUZE2F4TthDnPiIprXKIdjvLDLezJWqa1S44sGlFV9neyHvKPc1OzpCdpCsYZ5mxm1n/T2
adKrdez0N2SkDpUC6VU09TV5NrAW7UIz0ohxbdL09yxUHkH3X41j763zzrzMSv2SFt79UIO6Tua7
EHLdhAFuLebsXtf7nZo0QSdOMEN94AHn3CwBNzI3UOrqo7LqoLKrC2HVo7K8NLl2qwsYpa75KWyL
rdzkko7PUAy3PMM7BSR3A5tpVXv8kErrAc/9tZWNO3XqD6XRXBOKWsc1tVqyojLcT0V1KCgvKAnM
Z0x/hVXBNu1T3ubR3kxD9lwzWcQ/sXGqMrrUqW0S4GiSABf1kV2oWtmkVomktRTMih2/0usWlAGN
8Uelop6M+rC8tTdzhW1h6AYhw16f8rb8VLVdEsxxBz6aWdGMlpVlbsrn4BVUcjhLU2iGB5o7rUAM
c7sJaRBdG81zJIiiAYi/zQFtoQSrd2kL9BR7RxCGCuP3EdGG9UzHESoNjQbEyoTYcW9+VnSdSN9C
FRuUwZJi5nxq9IOqj1vwRGQmFgxdsWXwSPTGrjaGF4OWNUG4JRBu90IYhGKoRr0pLDXodPeQMExb
6hRTRdc3AdxWLmJjmvp0MSmQUtveV/Mk8vtQLC8eJvqTYac0ocyvol7Si72ITa92zh7W7bSdYixL
kzEyehxjY+P0auOXmC42/4p9nRP5P+zrH5/j7C92db7o267ODcS2uUn8HjX7OuH5JuvIDK2hcj9h
9/6DK/L98IfbAKIP9sQfd3VpUAJlxH7PP0q15y9ZvW15wfiRWYQHE7HJ5T/CWS4Db99fQNyWZlWs
sBz/WimoLugC/K8Y1DL82U6YuE9ppsx+mWk7AepqrUqrXrW4H7LSt2iVPXWCTwuevhQIcyNdQZR0
sUrOV5XKcMKOnPqKXbxOPrVdwwFhqpfcYHgz5uXZS9uYRGcox0C9HAi5cjRkySGR+DovUr/OjhCa
mo1FtcBRN5e4pwNHzpliOXIKDQMyLIUFN6ZLZbnR1c61aI3iTqgd43VMXuBoTeFSltG2u9nQs+Mo
fX9q1p2nebiIbKbhThoDic8OG0VtL6a7NIFeSNOVNBJCoXa3dmLdxgxQ4HyJQy5th440ICY172gh
TYn/ijeFycE/vCnMSsrsr94Vvuzbu2L/xggCuzDq3Lfsw7d3xfmNKYoF7JC/gVvux1gEBjfQF4zE
SGfyyvx5AuZdkcQenm+SE5ycf+ld0TXO0j+9LKrhOGQzcAEamvUzcjHB26l7taPtuMVtywIkuZ69
8IqzBbh4HxIHyXIYuFXOuy6ucjb+DhG0TF8SrPKAERvfGuKnZQ5p5U0+jeS9g3FYzjmFnRMZxSoX
gUM/29oS2tEVw5PNfDJa2C3z0n5MOWFSr7pJrPQAQ5ouSJVTjkKnVmeQYXCyu0GrTMi1xYWFfjck
yYLSKGp6ffECathBSkg0mrlsarUiJ+pcMEezdyd0/7TxOaLWK0kti1AcBT3Jwvfhpgv9OXQIKUCE
/Wzo1kZX0gjkksw2ZwPnhfWGPrGrmKDQVPBAbrZemV69a8fsApn+SheUhxaYBZuMF9SFoJ6NYvar
ghKfaDVng5u9WgIO7UeI4hhVxYPrETSh2uCEiXnYcRS8iqZEcHJBtOxCWoS09jqRcmZrtdfd6N7S
GlBs4gRzou0uD3U/3MRSCS0cEhq1VEepn2fIiYQLaMQg3x/WnU87EQ6jJCeBKXXWEMG1kcqrzIzn
Uos1pSrbuhoDlvGzgVzbSN3WkAquJbVcS5/8Jm9uXanyLpqzESK81pzmpUQDNtGCrYhSscJyP9p+
3ggZwbMUZUbIREU2kZOJg9PeZWH6tRUIxt0rn2FdChrtG6lBG9TioEl7aNMMCyhWlHJ1jm49SgFb
qYZ9JyXtQWFW3UqZW0XvphQTVgsKuIESThfnw4AyTlAt4qzHpxlRzQ0pn+dSSO9R1Gcprc+5c+7Q
2hM0dwvtnWdBI4FvbktUeUWpcDcOC37SLgtGOzUCNSwJojZattFr3bxp3UiBA4fYbxKU9xEMHGbO
oIhjVbl2skhOoNNxy++jOpKsgDa5YC3DEaEGzuxY29kjsK+XI79WHHN20YCgtPDcz16KK8BrLqVN
LjWPnOfaVe8svHlRWJ6Yrj86JSa6iU2FWh8JyMIWuO47EwdUA4LUkc5OPJFi3fOjS/LqTnexuWne
fCuEdumALqxsiA27Gq/iv2L5Rm74x+W7zOLi4y/OOnzdt/Vbqq0OUhdoXEhAqKd/jrDwwHBcwTxN
Hbn1uxn7z7OOtGjjf9ZkvdhXhNKfCgbYJRZQnVOS95Uy8gtqK5/jP9ZvthXCJTpUNFw3P3OS8s7D
2FzZ3S6sOeaWw7uuoXFtIt1Lb+sEBd/Sxp6lLGuajYf7dFwzwZkvxlJpT6SreZCUuVLXht46B61W
Q1ZIzFyGhk83oeLDrNSLrWBBgX4iVp1CtcXkxu9Kg0PWmO6GZLqpIQOKWnq3m8pPjLjxwcvlvl73
Z2dKg9HgOBI6l5DLdDcTGo3H08jeYVTj60BehNqt+Ton++1g7W4belCU5n5YvFvMgDtXPeq8MJQl
xpi7dYOyxfalz+q1x5VMYyAdLe4uTNRtk7obc+4CNcvXeaoEU1MG2kLQNVH8CGFRb4ozndz+or8A
DT/Ae1q5Cb5uyqkO/aRuGo3DkdEE06hdWvc9pAQlkY0Wp9Je1p0ZbioYwgkTkTaytkll7viOgaNa
5zJzYC5GydHhRyIA7Lqd816SyYU1s9Y6lo+OmbP3BOveDocL4dn10Pd+R1mvDadXIWZXm2tYQKt4
JiuD0a9VuDs1hEfsmXXAtuRgPhCp6w9ztl88F/B2HagqzVoa8mW5SXWugpWJl1I9JZP1XIf1g7W8
Jp1yDzFrTe3pqoIenKch1b8R3M4HWxRkesyrIbqP2FwklCWtN90U42ziM4hu1bPJo3yfhtyV0HcY
CfOrZRS3HlUxIAJ8rx32dgIMpcyuHMokaOP16wQsPTUEFrgDbbTW+Yw0nHn7Jk7Xi8iv3LG87kgx
egzzJJaq6/E+q/2xtC2uzVCjbHExq36rt4OvCBbFEgMRWCehYx9MaErQKXlkr+F6SvVNv9O6jnqQ
6TlSEgjF6sYcJ04Zw6aGx9Wl3DSNFK90t7FgZ/UwtEaM4cXAFLFGMUnFawhoaxjJeEfag+NSqDV9
hKWyi6k6AQoMfQbWDqlkaspjMQBgNpBurJ0+8AY5PIhLat6WKrCX2SDcLgLAyc3QPtImQ+NNfUwx
YkaA6HFwcwW5tksRAL3mAG6de824Ggz9XosN01fGWfA0qHdDNB5Gp3uusaMu3qjs9aXZqYq+LdIa
0y6w3oFaQpVaiVbnxI7nO8WSSfWl+8Qc2w4Afa47bYbhMuKO4j8e0202sTemS3cqtCjQ4OlPznwg
oY0+34FmEM4GItA1lUQnd1q2w2LswkrZmF3h+IsEpKkUAg+FyvOQ1n7OJBU+qB9i9l8NY3iDvfS2
k3g1u+TlaMJy3pdYZ9sO0DPHyp2APTRmGGb18GZezL1KlYAIcc2a6T6drKuiSG8qj78bPwM+2zKn
XztGfIgx7s98U/rNrCi7QjHXZFd9TX/E0YXk0sFeK1c5DMEymtfuUgYclLetEm0BiF1Tdc24F3Kp
OjOBwRWT2khPIbnIHFi0qwIRnLqcX64IPWKUxX7UKqAJFmlPtUoDK7K8azeNE9A62bGjAGeQoxeP
WgO/AMi0qisgp6yEY9JvLEY02B1XsXKsqERhp+AYmmzHPnrSGuNV2sWnWYlPwNbo2Zq6oI/qYevY
rjgqLYhnkRBq+1fs08ju/7RPZ8NH0/3FNs2Xfdum7d8MnW5zCPa/G1IR+r9ds7iBkRf24CAZOCAt
j7vUt22aQYMNbsNVgR1KHyv/4J/btDywMWYAY8tkwP4lrJcuI1Y/XbM0ixSoy/MAcNH9OjT9zpJW
OwBvW20a2DfkQNKZDVQ6hwRHl9N7Zrm7BH+mCjh5rr11MkZXBH4Q6fIo2ueWUGiqKjouUUzrTyNy
XMEqXaM50PKyYpICbh0xcFgX3mhslabDO4rHAKKdNmHa9iiixHJCYCQzg35sjA3Xu5SbixvtyDvQ
GcJSStfobD1wiRW0nczrOiRTxcK5qPZRJy5VKck2pFurTvANqPltZ6W31VTvUlUjABSfEQ/Wrhfe
0Ny2rRzcB83bbL7HLVUv3LEoYAE3Za+W6ZW0OE5NZPfC2epoiGw6M7PYOB+22qiyeItjldlHNUw2
KTXzdoX5nuru8whQB8yP3wLY0QHteAB3HI8cJ8WVE6A8h6KcpL3g5uLDA+rR4/iWoj7io/nVYoqb
RQJ9XPKeI1wJQD8xwB9Dkn9ipNLUDBkxkqrvu5tK67YNc4AKQcaxFCizx0iZzrMDEJ/1fKIWvdOH
LWPMDV0GO2dpLhjvgF8QoDVYwtt0r8oeRWOxT9lSf7FNze8ywjBT653mdtlWYIsMqyv5zOYujesT
4Ir7orNezaj1WRPe4ja61igGS3PlkyM4egnxYZdNEIfgkVR1WNGBFJScd2xSMNH0Oe+Vje4xXkVk
GvKJvi0wHIAEKL06WAsDEn0jbfidO8GXmdaK88XjobM4DSmV8R4vhT+VzYYoCP+wstUz0Nw1tUfO
0wjbjABw0FXltov5z4vojN9moySQcihzpovxkkxNYIB6Har8znOmq9Jl551hh3X1VoPko/bRzsDK
F+deUKKteQqEmUVmJtoKKao6UpAMFHfZ1X12yHrlETQZmQxv2k2S3t1KjndWhRvHgzLbmb1fSMZ3
aTPHbi1OA3axYFVqIIDH5fBpisXZyVxygRUKRjx3fkJWxEwzyHFx7m5GtGufCycAmG5xfC9PHsYc
hJLjvZmLEQWuOhdrj1/dqil4NijJ+TI61ScoBXeJY4Cs8t4AeUfMLwgyTTXiXzNRq5YsPW0V4XC1
UI+wlQcJ6ogVckQEt+wdAP59rHh4kcx9qieIAck7kv2d5zW3bV68/iu2gH+MJKzeMgb3ZfPxX+sS
UtH8F3vBD9kEEga4XWDbSovh9/Zk+zfXA3mN4RA3GNcyLnrf9oKv2QQZV5Du5Z8lN+59ZAmwtfwx
j/6FKxu8kf/YC1Rm2Fhx0Ns0GymPP/9uLxjCYhIGYJ2dl1rtbkQl/qSJ3v40h8uIeyGZgwGvevPV
ta7HOfUWvBdki6iSmFqUH1fPadzuOM5L63s+ZvSTSjt8lRILB6Tml1648VqXlKGwVspXB73jNTQN
tlG4KibEN5Z1HG7SdO9J+32PDz8ZO40aVocxcIj3Tpr1HWnbL9z67KTdfm51PDTel1ELH0x8/iKr
3/UZgdlRrtBzAKooJ6skL6DJiIAjwwIWqQGKw67VQeGQhEsFRSrAIXMiEX7qqubanS3uFjKCkJjl
I6O061BLj7UMKZi/xxUQg6Yx+dSRZEAKeqxINpQy4jA12usoQw90Kr33ybiPZRxCJxdRspdRSHfD
T57Fqr4sMkDhhGVQigXzXngZSFg0JC2EjFyMZC96MhhIoOTLZCyDXgyiwyQ1yKfdpqawt8XXBEcp
OG/7dq2YzmlImxm0cOk13kkFvQ+KaX6hOvhLqPW7AZUw7ZOLXbkg34yTMZVnI2pe7a69S008NLn2
1Ei90Z3R3lKgu/TNZj4cKbrJ2G1ot0KnlIplLLVLkH5nXKTnRKqahKa5jzmXCrnTgp5eIH/GAr+5
4g0H5LXa76VGqjbTzsoyfqeJGagCkkgyO/dJPX5xpMoaI7cuNp3syK8ZMqyQeiyYpMBDoDURag2J
waO/JtD0dpOP9WZA0h2ktlvahOpc5aqfze1cVneeRczKtUEyZUugIQvbMK7YhSg9ni1zU5l5YMfc
ZSzn1U7jzOda5AWT2z4aZHp7wmtQIMLbkdCvqUvfd4WP1XMPuQwL5zERkSZrb6wKBiWH5cLXs/xW
X9rrSssPzPOCpqvPU9IwO7YQH8wiX09K1ax0faCpV69V34zVhgsc7Js+r7E1iU/SNhS4rXpt96D3
WgqmVxOLwhVngDqYiuaIMYWzDKHsnI57Hof08xIRAHbi4jwbGUlO9zk3hufeyCTBq9C36UT+UGts
gqp5TViS8w/pPe1aSx3jqFZKfA/ugYuBk7RjBbqwGQimhBiPd93oLeF5zDTjnnGoY9xX1tjc/Cv2
g39EJXy3H8R/uRv8gEzgvO1RV+HyxsO5ZFr43c1A00BjYqf4I3P23W7ACux5jmvgUpI63Z83A5AJ
XAlwuUKBkbb2X4K26HKx/3FYySWD+wDEHz4GkOEfN4OWNqqhq/Rll4T1rTD0+poyyAxgCKo44fYl
fqu6dD+Y+RwkgL+vVHBIS+BkI1tCWuDKCDwdDGD29QnzGkX9MuPmPXjk3e4KMRpvqA2nyc4Ov/5U
/X9XtmFhSP2nm6asUPuv/9uAxv34j6ne71/73XWThNH/o+7MmtNmsjD8V1JzM1e4tC9TNV/VGDBx
jJc4tpPxjQov0YLWlgRCv36eBhwb7JBFqfqYW4MlaFrdp895z/MipV1V7mSP4/OkctDZUkkz+UVf
GalRj14if8B04IvxPKk4iarUABXFWTZDMEt/JcRw3uBwwLCm6EgoQ1rY2goxilQW8GmxfV/VDW28
RlSQ3ywtM/5viv2mip0VbCuEpGrzWdMqqsAYtU7nhx50qrGdkdDN2sL+Kpb8l1nupZNCLkxMQNao
Ri5XVmu25LmU9NpkutNt7KWyhUibzvupLaanpt5cBw4muzkhhO6HLeiJ6BYCe3E6kwunlldfZkp1
T2flde7EZ7NZD6BE0lKOM78kkDZDUcNLy7IHtYxPdT+/1zjFwXKFpqn4ZtwHXuuAZhQlsAdp1VVF
UTmyWnoWTUEvfd1aeD6HkIxnor0T9YLsbQARAdOsTzOwjYbkN9qAHLWC7a6ngm0A8Qivpx+nmACT
ABMgzcCo0YCk1ilmOs6dounHqpnh1lYDO3MgzRoZ6TjkiubhXOIlhQRNphAn1Sq6VCWCMoBFiYvZ
+xI2Jek18ALQIun3/GpBr8QUdSHVwJ96uf05k4DLOQnGUjfPiqj5MgWESb9Xn9IbxEn71ACW2RYB
KuhoXAHRbC3jzmpuMpXmURPEmAdwM8fuPHV7Fy0gTjCLozaffSBhAmKDyr4qYGHA73SpdDqLC3hQ
wyxMh23tH+l4lZvBFw0AaON6N7NeNKkBhArNuZtq4ZWY5h+NrPgYF9XnRF30kQSPTBijqWacez3U
YN68GpalelobCyCbYDVUJyH3btyWrtKvyoLAz7/AYw0vtZIvOD9RiumHgjvo8IVyWKgOTNQsjz+E
MpfNVKPHLB2boV5ikt0OFzpnagICvmu/DgJa5DXnJAjckc9EMeLgLnCA0zUNwH7VGAvV/aixrB4q
pTon2U5DHQXDcVUYmMrQbid6gDD84oJ8HtwrnMJn9YXRlLeVB2INkGwKUFbUgDv04FKZB2fzZDGu
EoDisGjnTWn1c461RomczHDfW73zYnZTefpIzymFkyWJoEMlNhn6NB25bT4O/Px0ARSXqP2yN1f7
GcDcEnDulE8Y1OdWBU0cPyf3OIezW9HqVgqbXORXDwqvj+BDh8rb9KhRQ+M+bHvZZ2o4BCPZiE3r
OLRzKqoRKYG8gsxwrZR1v6XXrgyrgSXO6mk18HhisBvNlPghamnAFf6J50T9eVANcD/nSP1o1hpt
LOGhCnrYC7llEMyGhWGeayRkrHo+kmL5XC1OQnI2taFMEpI2LQQS5Ow4PDgf5mIS47ID+2skVEI1
jYSQBD/RXvPeNJOPYZNB1AhhzqcNSV7XzNKvdQU6Jum1wib8JS/l2wLc669vUv9v3i7sMzs77/4T
x4/+JH11BF7939P+5CAtwa2NvOXLeMc9oBsPoCaNdU8vvTz9ShcYQFDq0uXzeWuipZeGO2l/gHmo
Atnzl7am5en2ZcBDuLUE3sGj0kEEbDvK6Zma1GUOlXCas077OT1jvTZCWCA+a5Z1bDswTgIRf2id
xThpOOnaU0J4Udq46YbtJ/qTThZZ4wwax1oczbGmAzZE8dHLhQpzKSL+bhUb4/n23oJRYefTkzk9
cYh206uwZ/hDXSCyzEMozUbqN6M0jKlxoCNjyYko3USL8ARU+ZVXoINVZrU29HKOTPhDq30seaHq
WVfkWvFih+JDB8uRtXBxvbdja8DW+gkw1HUWBe57AfypTQUQ78C8opkQloVZuQO7h3ob28+xIRYX
JC57ly14TAUD+ZFezsTxNKzGYYYizJpP1T70EQdqUXIE3H3UIv+gpFyPlJlVDTJ6Z5Os4jjooQM2
1NIY2YZxEy/SGy3za1LDEIJh9ZmDJsCumeSzS4XQKgag+ZVhmNArTFDqsHBECpVb5yGtlK/TMGgH
Nge2sRsE50a2uHJCPTxemA5tfoZ7B10gRWI+I2mh3PgIWpU2vsafWkPgXdXHsT9z0K+2SHIUP7iI
oxacgBO5A62XtphH4HWc9zQFlad4oDYGrauQOlEtOla88IF2ZuRtbToM0+oyrzNnAPXoZGqrxWFZ
lLf8dkjSm+bUgk8zbzDJ0iIwfyFqbkVQbfST08zzzsjsnOkcaKF3Bckwq9XphZKbWd9WaJtWfTr2
wqiQqJRWnARpqgzQh+r9aFp9mSrKFzdOBbUxkHZCzJxjP9QhdroeNCOOkPEcCxstZMvX3cL7FLDr
HLVhxrxANGKHs7GtlNGHBGEv5FCO1sk8so+8WT2hM/pippQeMpn5bT3V3XHPSU8KLB/6hYKPjh55
feEpl03TnKTlNDgyXCZlXOSjrLIrXCTIuBBtwj/x78hNMkqR/uDkyjgpm+S4DJPqcFYsMnLa+HEU
0yO68G/cvLmNQgKzFF0QR+cjV7ovZlb2WInoShfqIBYs9YZJ23XA1jlsphTxZF91W6ljYM+z/sxN
hpWrfp0t9Os0cK/KOjmP28qRxYjA5syfTfVUvVJ7WR1fOqIQ4lJAVb2n5j5m68Cup0jPi2wBTkaa
IyZKeesrSJKcaY0/WKTfpfQoDNuepw/SyqEmHpfw3mpRHjcWm2kbUNHciw3hhZngMK04keLILBaX
CKHiamU+7T9m0mrwgoCqusp+701PB4K3L/TucXnnq0X++O9/TB4S/PBC5KfhfSWrZMvXjh+gH2Cg
JAmBW8eg5Qdbfuqd14knfLv6gTvo7gF7C94RkE6X+wwHZGR4/vpl+EkHNNVQkdOob1gr3Qwlvhcj
9b2x2P01V4O6+z07v8L2UEh77I3a4+8MhYKE0mbHJddLOo4z5sZQoBMCHg8VjHetrdb2cyi2A49f
HwqOsYaLkhsRMqehZep9ayjIvcuOe2VpMi5T83//ULx8PjQF5N5vzAh+8udnAz6KicadrBL5I03R
OZ1vjQIVaaoQNJwhdl+ygv/+UXhjmdC2k3C/MyE0dA/SVuvbV90YCvNA1/Gd111yJms7rv0cCjIo
fLD75l8vl/JfWjGJySGjQsBfzQkZmG8NBQIFGiBWNSaSgvvwbLwxK+T61nEo3ANLLpl8U8zWSMpu
bx54qqnwe2wqZKtTzL4OBWrMjkNB871NtxK5Pzhly4bW7VkBE0nKSxXblla9qFf28gGRjQWdhwIJ
DzOC9YJFw3FfL5s8OxxokdWTmZTPz36OxOon6rZU8A3pX9LXTc7bzwdlbJLLNoTlbxz6/RwKPnjH
SSEtyix2SVg/tN9LHdbm82EfsGUrOtMFQBN669XitIdxJitp56HQoBVJmRvSAYJuFp+NDYQ4U9p2
QzNSbJpf9ncouocVkhZJ6Q6phiJZka/2UksS6khzraUc+xFnvrWXdg8rOIgRXhF0r0Oo16ePlbXf
vi6YbxTlfifMZKWUlbWVi5C0P9x6NCT2hhfXLav7Glu9gjP++lAwH9CXmjB+yOayl7IvbwwFjw4A
ILy6gdEzYHu7SkiOXOcFEwaQRqMk3cWy+r8dUNCA6TqKqtAmvF5E9nIXlfCnjiPhHBiYwvBrW7qy
NofYmBQyRcHjsc7l7G1oJXGi3UfCljaknC5kLUMqADdGwqapCzWI9Vw92c858Sf2UNkuhmMR2SmJ
cSVs3RgJ2D100fP6ys5tfydF93h7mcwkdqJFQOZjpJxjYyiYFJpmWA4q0JU1+HIa7l+QSW2u+/OB
pIVHA9u9ZZlwO8g0D8hkmhxYVUJR2Rixr0PRPd6WFsgcLRxTQvXg6XHFjVlhyZ2WmiR7xxNSbz/X
ij8RZBrolLFupjxMXCHlcFtDgacic4LX0c0t15I9HIo3auu/E19Zmor0SzXwepNJ7q2hcLBoQm9I
2xCVfGXpxP2zQ/ETC8q3chKOIvHDspAUPpZv1Zu+94anJObr11+UiVZp8I23ysrS6u7Plaa/NgtN
y/LOi1efyj3LW63/f/0dX99942ZPX+zpj+/DRzEBj7lYvrBYf9KzSUIp6geKiB1lMX6XVZZm5+V/
LArseosXctZd7Q1/8DbfV812vUl/sqtbr/vVIa58v2f/D1x+B9Gl89V3kJU6X3snjbHr1X+Ipu16
gx/xxLtef7etQder73ZM6Xz1Xb6AXS++w/O066V/aBzd9QYXIkzvH9+h8BP+4z/Ll2XclcxBZW9+
3o5eyyJ+av1nb31M30lp+Ju34KjQ+RafpL12+Vg9XepZqKESXne/fHXw7nQiFm9+fnILnW9wNYnv
src+PSmczhf/PCkDnDuqLH262IvhIc/X/QbhPaZU99nTpZ4vL5s1ul8erPd3qN6yvv6D678VLn2T
0bwOop7kMW/922aQKN9xHz9OxF//AwAA//8=</cx:binary>
              </cx:geoCache>
            </cx:geography>
          </cx:layoutPr>
        </cx:series>
      </cx:plotAreaRegion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4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dk1">
            <a:lumMod val="50000"/>
            <a:lumOff val="50000"/>
          </a:schemeClr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8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microsoft.com/office/2014/relationships/chartEx" Target="../charts/chartEx5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235267</xdr:colOff>
      <xdr:row>0</xdr:row>
      <xdr:rowOff>320040</xdr:rowOff>
    </xdr:from>
    <xdr:to>
      <xdr:col>16</xdr:col>
      <xdr:colOff>220981</xdr:colOff>
      <xdr:row>22</xdr:row>
      <xdr:rowOff>148590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E5D53E-37CC-42F8-83C4-1796BD749D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942974</xdr:colOff>
      <xdr:row>29</xdr:row>
      <xdr:rowOff>104775</xdr:rowOff>
    </xdr:from>
    <xdr:to>
      <xdr:col>4</xdr:col>
      <xdr:colOff>676274</xdr:colOff>
      <xdr:row>59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4BF9B79-8728-4DEA-9ED1-27009B7152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426719</xdr:colOff>
      <xdr:row>1</xdr:row>
      <xdr:rowOff>9524</xdr:rowOff>
    </xdr:from>
    <xdr:to>
      <xdr:col>15</xdr:col>
      <xdr:colOff>390524</xdr:colOff>
      <xdr:row>38</xdr:row>
      <xdr:rowOff>83819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9A5E57-89B3-4E82-B7DE-46BB903DE9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205740</xdr:colOff>
      <xdr:row>38</xdr:row>
      <xdr:rowOff>163830</xdr:rowOff>
    </xdr:from>
    <xdr:to>
      <xdr:col>15</xdr:col>
      <xdr:colOff>39053</xdr:colOff>
      <xdr:row>56</xdr:row>
      <xdr:rowOff>28575</xdr:rowOff>
    </xdr:to>
    <mc:AlternateContent xmlns:mc="http://schemas.openxmlformats.org/markup-compatibility/2006">
      <mc:Choice xmlns:cx4="http://schemas.microsoft.com/office/drawing/2016/5/10/chartex" xmlns="" Requires="cx4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EBCC5F2C-B4C1-493F-B884-42FC17A227D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3" name="Rectangle 2"/>
            <xdr:cNvSpPr>
              <a:spLocks noTextEdit="1"/>
            </xdr:cNvSpPr>
          </xdr:nvSpPr>
          <xdr:spPr>
            <a:xfrm>
              <a:off x="6473190" y="8107680"/>
              <a:ext cx="5929313" cy="329374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0</xdr:col>
      <xdr:colOff>581025</xdr:colOff>
      <xdr:row>28</xdr:row>
      <xdr:rowOff>109536</xdr:rowOff>
    </xdr:from>
    <xdr:to>
      <xdr:col>4</xdr:col>
      <xdr:colOff>266700</xdr:colOff>
      <xdr:row>55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D66D47C-9E9E-4309-968D-95ADAD14BC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433386</xdr:colOff>
      <xdr:row>1</xdr:row>
      <xdr:rowOff>47625</xdr:rowOff>
    </xdr:from>
    <xdr:to>
      <xdr:col>15</xdr:col>
      <xdr:colOff>571500</xdr:colOff>
      <xdr:row>20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3DC253-17A8-44A5-9C26-B5F81F2615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700087</xdr:colOff>
      <xdr:row>28</xdr:row>
      <xdr:rowOff>90486</xdr:rowOff>
    </xdr:from>
    <xdr:to>
      <xdr:col>4</xdr:col>
      <xdr:colOff>781050</xdr:colOff>
      <xdr:row>59</xdr:row>
      <xdr:rowOff>95249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D2ADA91-9DC6-42C3-9998-FB9FD3543A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411E72-6E83-4879-9006-2416854090D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1ACF63-BCDF-461B-AAFF-AADE54B95A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A75CF9-EC5F-4F4F-BBC6-D093B22556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482310-B705-485E-ACAD-7FE38DB357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56674" cy="628207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DAD4C5-F758-4DED-A0C5-431DEF1752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2985AF-B574-4FF6-B299-9F6604E83F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612C74-B2A8-4D1D-AEC8-012B9C7E1F5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F9EDBA-2443-413D-A861-3F36EE6D1B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569963-3473-4630-98EF-0B9F6DD8DF0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038475-0AC6-4F2D-86CC-2056AF65FA5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DB78C3-A515-482F-880D-FCB196EFC4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35AFF-A45D-48B7-9185-C8D73921F1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CDE39-978D-417D-B7EA-A7025739EBA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6F7ECC-B9F9-4BE9-87C0-A2A929B63A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CB2927-A89F-41F3-8AF8-565E479AC71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055F70-51D0-4740-B11D-D0113814CB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9D6A6A-3C35-4114-8EDB-1BC147F7C1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8656674" cy="628207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5DCB8B-2D48-4AEC-AF76-3452AA5BB93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23180-38D9-4C1F-B419-513533A7EE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906023-9023-4806-A747-64D16FB1E62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0A99C5-14DB-4675-8A5C-42672336AAF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284E8F-A6DA-4AB1-9C5D-17C734EE02D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59AEAA-A858-4865-98A6-796A7C68BC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8660230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CC1C3E-DA36-4C68-84CF-D6EFB0E4DF3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8656674" cy="628207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26B109-2D7D-496A-9CF0-4097CC983D7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G29" sqref="G29"/>
    </sheetView>
  </sheetViews>
  <sheetFormatPr defaultRowHeight="15"/>
  <cols>
    <col min="1" max="1" width="7" customWidth="1"/>
    <col min="2" max="2" width="31.42578125" bestFit="1" customWidth="1"/>
    <col min="3" max="3" width="8.7109375" customWidth="1"/>
    <col min="4" max="4" width="19.140625" customWidth="1"/>
    <col min="5" max="5" width="17.28515625" customWidth="1"/>
    <col min="6" max="6" width="26.140625" style="3" bestFit="1" customWidth="1"/>
    <col min="7" max="7" width="16.85546875" bestFit="1" customWidth="1"/>
    <col min="8" max="8" width="19.140625" bestFit="1" customWidth="1"/>
    <col min="9" max="9" width="17.28515625" bestFit="1" customWidth="1"/>
    <col min="10" max="10" width="26.140625" bestFit="1" customWidth="1"/>
    <col min="11" max="11" width="16.85546875" bestFit="1" customWidth="1"/>
    <col min="12" max="12" width="19.140625" bestFit="1" customWidth="1"/>
    <col min="13" max="13" width="17.28515625" bestFit="1" customWidth="1"/>
    <col min="14" max="14" width="26.140625" bestFit="1" customWidth="1"/>
    <col min="15" max="15" width="16.85546875" bestFit="1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s="3">
        <v>2230</v>
      </c>
      <c r="G2">
        <v>3030</v>
      </c>
      <c r="H2" t="s">
        <v>20</v>
      </c>
      <c r="I2" t="s">
        <v>21</v>
      </c>
      <c r="J2" t="s">
        <v>22</v>
      </c>
      <c r="K2">
        <v>4950</v>
      </c>
      <c r="L2" t="s">
        <v>23</v>
      </c>
      <c r="M2" t="s">
        <v>24</v>
      </c>
      <c r="N2" t="s">
        <v>25</v>
      </c>
      <c r="O2">
        <v>6755</v>
      </c>
    </row>
    <row r="3" spans="1:15">
      <c r="A3" t="s">
        <v>26</v>
      </c>
      <c r="B3" t="s">
        <v>27</v>
      </c>
      <c r="C3" t="s">
        <v>17</v>
      </c>
      <c r="D3" t="s">
        <v>28</v>
      </c>
      <c r="E3" t="s">
        <v>29</v>
      </c>
      <c r="F3" s="3">
        <v>6230</v>
      </c>
      <c r="G3">
        <v>8020</v>
      </c>
      <c r="H3" t="s">
        <v>30</v>
      </c>
      <c r="I3" t="s">
        <v>31</v>
      </c>
      <c r="J3" t="s">
        <v>32</v>
      </c>
      <c r="K3">
        <v>15550</v>
      </c>
      <c r="L3" t="s">
        <v>33</v>
      </c>
      <c r="M3" t="s">
        <v>34</v>
      </c>
      <c r="N3" t="s">
        <v>35</v>
      </c>
      <c r="O3">
        <v>25150</v>
      </c>
    </row>
    <row r="4" spans="1:15">
      <c r="A4" t="s">
        <v>36</v>
      </c>
      <c r="B4" t="s">
        <v>37</v>
      </c>
      <c r="C4" t="s">
        <v>17</v>
      </c>
      <c r="D4" t="s">
        <v>38</v>
      </c>
      <c r="E4" t="s">
        <v>39</v>
      </c>
      <c r="F4" s="3" t="s">
        <v>40</v>
      </c>
      <c r="G4">
        <v>23810</v>
      </c>
      <c r="H4" t="s">
        <v>41</v>
      </c>
      <c r="I4" t="s">
        <v>42</v>
      </c>
      <c r="J4" t="s">
        <v>43</v>
      </c>
      <c r="K4">
        <v>42615</v>
      </c>
      <c r="L4" t="s">
        <v>44</v>
      </c>
      <c r="M4" t="s">
        <v>45</v>
      </c>
      <c r="N4" t="s">
        <v>46</v>
      </c>
      <c r="O4">
        <v>63570</v>
      </c>
    </row>
    <row r="5" spans="1:15">
      <c r="A5" t="s">
        <v>47</v>
      </c>
      <c r="B5" t="s">
        <v>48</v>
      </c>
      <c r="C5" t="s">
        <v>17</v>
      </c>
      <c r="D5" t="s">
        <v>49</v>
      </c>
      <c r="E5" t="s">
        <v>50</v>
      </c>
      <c r="F5" s="3" t="s">
        <v>49</v>
      </c>
      <c r="G5">
        <v>1600</v>
      </c>
      <c r="H5" t="s">
        <v>51</v>
      </c>
      <c r="I5" t="s">
        <v>52</v>
      </c>
      <c r="J5" t="s">
        <v>53</v>
      </c>
      <c r="K5">
        <v>2555</v>
      </c>
      <c r="L5" t="s">
        <v>54</v>
      </c>
      <c r="M5" t="s">
        <v>55</v>
      </c>
      <c r="N5" t="s">
        <v>56</v>
      </c>
      <c r="O5">
        <v>3220</v>
      </c>
    </row>
    <row r="6" spans="1:15">
      <c r="A6" t="s">
        <v>57</v>
      </c>
      <c r="B6" t="s">
        <v>58</v>
      </c>
      <c r="C6" t="s">
        <v>17</v>
      </c>
      <c r="D6" t="s">
        <v>59</v>
      </c>
      <c r="E6" t="s">
        <v>52</v>
      </c>
      <c r="F6" s="3" t="s">
        <v>60</v>
      </c>
      <c r="G6">
        <v>750</v>
      </c>
      <c r="H6" t="s">
        <v>61</v>
      </c>
      <c r="I6" t="s">
        <v>62</v>
      </c>
      <c r="J6" t="s">
        <v>63</v>
      </c>
      <c r="K6">
        <v>1550</v>
      </c>
      <c r="L6" t="s">
        <v>64</v>
      </c>
      <c r="M6" t="s">
        <v>65</v>
      </c>
      <c r="N6" t="s">
        <v>66</v>
      </c>
      <c r="O6">
        <v>2380</v>
      </c>
    </row>
    <row r="7" spans="1:15">
      <c r="A7" t="s">
        <v>67</v>
      </c>
      <c r="B7" t="s">
        <v>68</v>
      </c>
      <c r="C7" t="s">
        <v>17</v>
      </c>
      <c r="D7" t="s">
        <v>69</v>
      </c>
      <c r="E7" t="s">
        <v>70</v>
      </c>
      <c r="F7" s="3" t="s">
        <v>71</v>
      </c>
      <c r="G7">
        <v>2710</v>
      </c>
      <c r="H7" t="s">
        <v>72</v>
      </c>
      <c r="I7" t="s">
        <v>73</v>
      </c>
      <c r="J7" t="s">
        <v>74</v>
      </c>
      <c r="K7">
        <v>4755</v>
      </c>
      <c r="L7" t="s">
        <v>75</v>
      </c>
      <c r="M7" t="s">
        <v>76</v>
      </c>
      <c r="N7" t="s">
        <v>77</v>
      </c>
      <c r="O7">
        <v>7115</v>
      </c>
    </row>
    <row r="8" spans="1:15">
      <c r="A8" t="s">
        <v>78</v>
      </c>
      <c r="B8" t="s">
        <v>79</v>
      </c>
      <c r="C8" t="s">
        <v>17</v>
      </c>
      <c r="D8" t="s">
        <v>80</v>
      </c>
      <c r="E8" t="s">
        <v>81</v>
      </c>
      <c r="F8" s="3" t="s">
        <v>82</v>
      </c>
      <c r="G8">
        <v>2515</v>
      </c>
      <c r="H8" t="s">
        <v>83</v>
      </c>
      <c r="I8" t="s">
        <v>84</v>
      </c>
      <c r="J8" t="s">
        <v>85</v>
      </c>
      <c r="K8">
        <v>4715</v>
      </c>
      <c r="L8" t="s">
        <v>86</v>
      </c>
      <c r="M8" t="s">
        <v>87</v>
      </c>
      <c r="N8" t="s">
        <v>88</v>
      </c>
      <c r="O8">
        <v>6695</v>
      </c>
    </row>
    <row r="9" spans="1:15">
      <c r="A9" t="s">
        <v>89</v>
      </c>
      <c r="B9" t="s">
        <v>90</v>
      </c>
      <c r="C9" t="s">
        <v>17</v>
      </c>
      <c r="D9" t="s">
        <v>91</v>
      </c>
      <c r="E9" t="s">
        <v>92</v>
      </c>
      <c r="F9" s="3" t="s">
        <v>93</v>
      </c>
      <c r="G9">
        <v>3600</v>
      </c>
      <c r="H9" t="s">
        <v>94</v>
      </c>
      <c r="I9" t="s">
        <v>95</v>
      </c>
      <c r="J9" t="s">
        <v>96</v>
      </c>
      <c r="K9">
        <v>5920</v>
      </c>
      <c r="L9" t="s">
        <v>23</v>
      </c>
      <c r="M9" t="s">
        <v>60</v>
      </c>
      <c r="N9" t="s">
        <v>97</v>
      </c>
      <c r="O9">
        <v>7075</v>
      </c>
    </row>
    <row r="10" spans="1:15">
      <c r="A10" t="s">
        <v>98</v>
      </c>
      <c r="B10" t="s">
        <v>99</v>
      </c>
      <c r="C10" t="s">
        <v>17</v>
      </c>
      <c r="D10" t="s">
        <v>100</v>
      </c>
      <c r="E10" t="s">
        <v>101</v>
      </c>
      <c r="F10" s="3" t="s">
        <v>102</v>
      </c>
      <c r="G10">
        <v>1230</v>
      </c>
      <c r="H10" t="s">
        <v>103</v>
      </c>
      <c r="I10" t="s">
        <v>104</v>
      </c>
      <c r="J10" t="s">
        <v>105</v>
      </c>
      <c r="K10">
        <v>2100</v>
      </c>
      <c r="L10" t="s">
        <v>106</v>
      </c>
      <c r="M10" t="s">
        <v>107</v>
      </c>
      <c r="N10" t="s">
        <v>108</v>
      </c>
      <c r="O10">
        <v>3080</v>
      </c>
    </row>
    <row r="11" spans="1:15">
      <c r="A11" t="s">
        <v>109</v>
      </c>
      <c r="B11" t="s">
        <v>110</v>
      </c>
      <c r="C11" t="s">
        <v>17</v>
      </c>
      <c r="D11" t="s">
        <v>111</v>
      </c>
      <c r="E11" t="s">
        <v>112</v>
      </c>
      <c r="F11" s="3" t="s">
        <v>113</v>
      </c>
      <c r="G11">
        <v>6150</v>
      </c>
      <c r="H11" t="s">
        <v>114</v>
      </c>
      <c r="I11" t="s">
        <v>115</v>
      </c>
      <c r="J11" t="s">
        <v>116</v>
      </c>
      <c r="K11">
        <v>10940</v>
      </c>
      <c r="L11" t="s">
        <v>117</v>
      </c>
      <c r="M11" t="s">
        <v>118</v>
      </c>
      <c r="N11" t="s">
        <v>119</v>
      </c>
      <c r="O11">
        <v>14005</v>
      </c>
    </row>
    <row r="12" spans="1:15">
      <c r="A12" t="s">
        <v>120</v>
      </c>
      <c r="B12" t="s">
        <v>121</v>
      </c>
      <c r="C12" t="s">
        <v>17</v>
      </c>
      <c r="D12" t="s">
        <v>122</v>
      </c>
      <c r="E12" t="s">
        <v>123</v>
      </c>
      <c r="F12" s="3" t="s">
        <v>124</v>
      </c>
      <c r="G12">
        <v>860</v>
      </c>
      <c r="H12" t="s">
        <v>125</v>
      </c>
      <c r="I12" t="s">
        <v>126</v>
      </c>
      <c r="J12" t="s">
        <v>127</v>
      </c>
      <c r="K12">
        <v>1410</v>
      </c>
      <c r="L12" t="s">
        <v>128</v>
      </c>
      <c r="M12" t="s">
        <v>129</v>
      </c>
      <c r="N12" t="s">
        <v>130</v>
      </c>
      <c r="O12">
        <v>1905</v>
      </c>
    </row>
    <row r="13" spans="1:15">
      <c r="A13" t="s">
        <v>131</v>
      </c>
      <c r="B13" t="s">
        <v>132</v>
      </c>
      <c r="C13" t="s">
        <v>17</v>
      </c>
      <c r="D13" t="s">
        <v>133</v>
      </c>
      <c r="E13" t="s">
        <v>134</v>
      </c>
      <c r="F13" s="3" t="s">
        <v>135</v>
      </c>
      <c r="G13">
        <v>5465</v>
      </c>
      <c r="H13" t="s">
        <v>136</v>
      </c>
      <c r="I13" t="s">
        <v>137</v>
      </c>
      <c r="J13" t="s">
        <v>138</v>
      </c>
      <c r="K13">
        <v>9020</v>
      </c>
      <c r="L13" t="s">
        <v>139</v>
      </c>
      <c r="M13" t="s">
        <v>140</v>
      </c>
      <c r="N13" t="s">
        <v>141</v>
      </c>
      <c r="O13">
        <v>12135</v>
      </c>
    </row>
    <row r="14" spans="1:15">
      <c r="A14" t="s">
        <v>142</v>
      </c>
      <c r="B14" t="s">
        <v>143</v>
      </c>
      <c r="C14" t="s">
        <v>17</v>
      </c>
      <c r="D14" t="s">
        <v>144</v>
      </c>
      <c r="E14" t="s">
        <v>134</v>
      </c>
      <c r="F14" s="3" t="s">
        <v>145</v>
      </c>
      <c r="G14">
        <v>4770</v>
      </c>
      <c r="H14" t="s">
        <v>146</v>
      </c>
      <c r="I14" t="s">
        <v>147</v>
      </c>
      <c r="J14" t="s">
        <v>148</v>
      </c>
      <c r="K14">
        <v>8405</v>
      </c>
      <c r="L14" t="s">
        <v>149</v>
      </c>
      <c r="M14" t="s">
        <v>150</v>
      </c>
      <c r="N14" t="s">
        <v>151</v>
      </c>
      <c r="O14">
        <v>12095</v>
      </c>
    </row>
    <row r="15" spans="1:15">
      <c r="A15" t="s">
        <v>152</v>
      </c>
      <c r="B15" t="s">
        <v>153</v>
      </c>
      <c r="C15" t="s">
        <v>17</v>
      </c>
      <c r="D15" t="s">
        <v>137</v>
      </c>
      <c r="E15" t="s">
        <v>101</v>
      </c>
      <c r="F15" s="3" t="s">
        <v>154</v>
      </c>
      <c r="G15">
        <v>570</v>
      </c>
      <c r="H15" t="s">
        <v>155</v>
      </c>
      <c r="I15" t="s">
        <v>156</v>
      </c>
      <c r="J15" t="s">
        <v>157</v>
      </c>
      <c r="K15">
        <v>975</v>
      </c>
      <c r="L15" t="s">
        <v>158</v>
      </c>
      <c r="M15" t="s">
        <v>159</v>
      </c>
      <c r="N15" t="s">
        <v>160</v>
      </c>
      <c r="O15">
        <v>1525</v>
      </c>
    </row>
    <row r="16" spans="1:15">
      <c r="A16" t="s">
        <v>161</v>
      </c>
      <c r="B16" t="s">
        <v>162</v>
      </c>
      <c r="C16" t="s">
        <v>17</v>
      </c>
      <c r="D16" t="s">
        <v>163</v>
      </c>
      <c r="E16" t="s">
        <v>164</v>
      </c>
      <c r="F16" s="3" t="s">
        <v>165</v>
      </c>
      <c r="G16">
        <v>27030</v>
      </c>
      <c r="H16" t="s">
        <v>166</v>
      </c>
      <c r="I16" t="s">
        <v>167</v>
      </c>
      <c r="J16" t="s">
        <v>168</v>
      </c>
      <c r="K16">
        <v>49120</v>
      </c>
      <c r="L16" t="s">
        <v>169</v>
      </c>
      <c r="M16" t="s">
        <v>170</v>
      </c>
      <c r="N16" t="s">
        <v>171</v>
      </c>
      <c r="O16">
        <v>62005</v>
      </c>
    </row>
    <row r="17" spans="1:15">
      <c r="A17" t="s">
        <v>172</v>
      </c>
      <c r="B17" t="s">
        <v>173</v>
      </c>
      <c r="C17" t="s">
        <v>17</v>
      </c>
      <c r="D17" t="s">
        <v>174</v>
      </c>
      <c r="E17" t="s">
        <v>175</v>
      </c>
      <c r="F17" s="3" t="s">
        <v>176</v>
      </c>
      <c r="G17">
        <v>28025</v>
      </c>
      <c r="H17" t="s">
        <v>177</v>
      </c>
      <c r="I17" t="s">
        <v>178</v>
      </c>
      <c r="J17" t="s">
        <v>179</v>
      </c>
      <c r="K17">
        <v>52960</v>
      </c>
      <c r="L17" t="s">
        <v>180</v>
      </c>
      <c r="M17" t="s">
        <v>181</v>
      </c>
      <c r="N17" t="s">
        <v>182</v>
      </c>
      <c r="O17">
        <v>68050</v>
      </c>
    </row>
    <row r="18" spans="1:15">
      <c r="A18" t="s">
        <v>183</v>
      </c>
      <c r="B18" t="s">
        <v>184</v>
      </c>
      <c r="C18" t="s">
        <v>17</v>
      </c>
      <c r="D18" t="s">
        <v>167</v>
      </c>
      <c r="E18" t="s">
        <v>81</v>
      </c>
      <c r="F18" s="3" t="s">
        <v>185</v>
      </c>
      <c r="G18">
        <v>765</v>
      </c>
      <c r="H18" t="s">
        <v>186</v>
      </c>
      <c r="I18" t="s">
        <v>55</v>
      </c>
      <c r="J18" t="s">
        <v>187</v>
      </c>
      <c r="K18">
        <v>1325</v>
      </c>
      <c r="L18" t="s">
        <v>188</v>
      </c>
      <c r="M18" t="s">
        <v>55</v>
      </c>
      <c r="N18" t="s">
        <v>189</v>
      </c>
      <c r="O18">
        <v>2060</v>
      </c>
    </row>
    <row r="19" spans="1:15">
      <c r="A19" t="s">
        <v>190</v>
      </c>
      <c r="B19" t="s">
        <v>191</v>
      </c>
      <c r="C19" t="s">
        <v>17</v>
      </c>
      <c r="D19" t="s">
        <v>192</v>
      </c>
      <c r="E19" t="s">
        <v>193</v>
      </c>
      <c r="F19" s="3" t="s">
        <v>194</v>
      </c>
      <c r="G19">
        <v>2335</v>
      </c>
      <c r="H19" t="s">
        <v>195</v>
      </c>
      <c r="I19" t="s">
        <v>196</v>
      </c>
      <c r="J19" t="s">
        <v>197</v>
      </c>
      <c r="K19">
        <v>3970</v>
      </c>
      <c r="L19" t="s">
        <v>198</v>
      </c>
      <c r="M19" t="s">
        <v>199</v>
      </c>
      <c r="N19" t="s">
        <v>200</v>
      </c>
      <c r="O19">
        <v>5520</v>
      </c>
    </row>
    <row r="20" spans="1:15">
      <c r="A20" t="s">
        <v>201</v>
      </c>
      <c r="B20" t="s">
        <v>202</v>
      </c>
      <c r="C20" t="s">
        <v>17</v>
      </c>
      <c r="D20" t="s">
        <v>203</v>
      </c>
      <c r="E20" t="s">
        <v>204</v>
      </c>
      <c r="F20" s="3" t="s">
        <v>205</v>
      </c>
      <c r="G20">
        <v>1155</v>
      </c>
      <c r="H20" t="s">
        <v>206</v>
      </c>
      <c r="I20" t="s">
        <v>207</v>
      </c>
      <c r="J20" t="s">
        <v>208</v>
      </c>
      <c r="K20">
        <v>1745</v>
      </c>
      <c r="L20" t="s">
        <v>209</v>
      </c>
      <c r="M20" t="s">
        <v>210</v>
      </c>
      <c r="N20" t="s">
        <v>211</v>
      </c>
      <c r="O20">
        <v>2245</v>
      </c>
    </row>
    <row r="21" spans="1:15">
      <c r="A21" t="s">
        <v>212</v>
      </c>
      <c r="B21" t="s">
        <v>213</v>
      </c>
      <c r="C21" t="s">
        <v>17</v>
      </c>
      <c r="D21" t="s">
        <v>214</v>
      </c>
      <c r="E21" t="s">
        <v>215</v>
      </c>
      <c r="F21" s="3" t="s">
        <v>216</v>
      </c>
      <c r="G21">
        <v>1195</v>
      </c>
      <c r="H21" t="s">
        <v>217</v>
      </c>
      <c r="I21" t="s">
        <v>218</v>
      </c>
      <c r="J21" t="s">
        <v>219</v>
      </c>
      <c r="K21">
        <v>2285</v>
      </c>
      <c r="L21" t="s">
        <v>108</v>
      </c>
      <c r="M21" t="s">
        <v>220</v>
      </c>
      <c r="N21" t="s">
        <v>221</v>
      </c>
      <c r="O21">
        <v>3245</v>
      </c>
    </row>
    <row r="22" spans="1:15">
      <c r="A22" t="s">
        <v>222</v>
      </c>
      <c r="B22" t="s">
        <v>223</v>
      </c>
      <c r="C22" t="s">
        <v>17</v>
      </c>
      <c r="D22" t="s">
        <v>224</v>
      </c>
      <c r="E22" t="s">
        <v>225</v>
      </c>
      <c r="F22" s="3" t="s">
        <v>226</v>
      </c>
      <c r="G22">
        <v>4770</v>
      </c>
      <c r="H22" t="s">
        <v>227</v>
      </c>
      <c r="I22" t="s">
        <v>228</v>
      </c>
      <c r="J22" t="s">
        <v>229</v>
      </c>
      <c r="K22">
        <v>8300</v>
      </c>
      <c r="L22" t="s">
        <v>230</v>
      </c>
      <c r="M22" t="s">
        <v>87</v>
      </c>
      <c r="N22" t="s">
        <v>231</v>
      </c>
      <c r="O22">
        <v>12580</v>
      </c>
    </row>
    <row r="23" spans="1:15">
      <c r="A23" t="s">
        <v>232</v>
      </c>
      <c r="B23" t="s">
        <v>233</v>
      </c>
      <c r="C23" t="s">
        <v>17</v>
      </c>
      <c r="D23" t="s">
        <v>234</v>
      </c>
      <c r="E23" t="s">
        <v>235</v>
      </c>
      <c r="F23" s="3" t="s">
        <v>236</v>
      </c>
      <c r="G23">
        <v>3020</v>
      </c>
      <c r="H23" t="s">
        <v>237</v>
      </c>
      <c r="I23" t="s">
        <v>238</v>
      </c>
      <c r="J23" t="s">
        <v>239</v>
      </c>
      <c r="K23">
        <v>5965</v>
      </c>
      <c r="L23" t="s">
        <v>240</v>
      </c>
      <c r="M23" t="s">
        <v>241</v>
      </c>
      <c r="N23" t="s">
        <v>242</v>
      </c>
      <c r="O23">
        <v>9080</v>
      </c>
    </row>
    <row r="24" spans="1:15">
      <c r="A24" t="s">
        <v>243</v>
      </c>
      <c r="B24" t="s">
        <v>244</v>
      </c>
      <c r="C24" t="s">
        <v>17</v>
      </c>
      <c r="D24" t="s">
        <v>100</v>
      </c>
      <c r="E24" t="s">
        <v>245</v>
      </c>
      <c r="F24" s="3" t="s">
        <v>246</v>
      </c>
      <c r="G24">
        <v>1230</v>
      </c>
      <c r="H24" t="s">
        <v>103</v>
      </c>
      <c r="I24" t="s">
        <v>247</v>
      </c>
      <c r="J24" t="s">
        <v>248</v>
      </c>
      <c r="K24">
        <v>1985</v>
      </c>
      <c r="L24" t="s">
        <v>249</v>
      </c>
      <c r="M24" t="s">
        <v>250</v>
      </c>
      <c r="N24" t="s">
        <v>251</v>
      </c>
      <c r="O24">
        <v>3100</v>
      </c>
    </row>
    <row r="25" spans="1:15">
      <c r="A25" t="s">
        <v>252</v>
      </c>
      <c r="B25" t="s">
        <v>253</v>
      </c>
      <c r="C25" t="s">
        <v>17</v>
      </c>
      <c r="D25" t="s">
        <v>254</v>
      </c>
      <c r="E25" t="s">
        <v>255</v>
      </c>
      <c r="F25" s="3" t="s">
        <v>256</v>
      </c>
      <c r="G25">
        <v>51115</v>
      </c>
      <c r="H25" t="s">
        <v>257</v>
      </c>
      <c r="I25" t="s">
        <v>258</v>
      </c>
      <c r="J25" t="s">
        <v>259</v>
      </c>
      <c r="K25">
        <v>74560</v>
      </c>
      <c r="L25" t="s">
        <v>260</v>
      </c>
      <c r="M25" t="s">
        <v>261</v>
      </c>
      <c r="N25" t="s">
        <v>262</v>
      </c>
      <c r="O25">
        <v>94825</v>
      </c>
    </row>
    <row r="26" spans="1:15">
      <c r="G26">
        <f>SUM(G2:G25)</f>
        <v>185720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B8" sqref="B8"/>
    </sheetView>
  </sheetViews>
  <sheetFormatPr defaultRowHeight="15"/>
  <cols>
    <col min="1" max="1" width="31.42578125" bestFit="1" customWidth="1"/>
    <col min="2" max="2" width="26.140625" style="5" bestFit="1" customWidth="1"/>
    <col min="3" max="3" width="16.85546875" bestFit="1" customWidth="1"/>
    <col min="4" max="4" width="12" style="9" customWidth="1"/>
    <col min="5" max="5" width="17.140625" style="9" customWidth="1"/>
    <col min="6" max="6" width="17.5703125" customWidth="1"/>
    <col min="7" max="7" width="16.85546875" bestFit="1" customWidth="1"/>
    <col min="8" max="8" width="19.140625" style="7" customWidth="1"/>
    <col min="9" max="9" width="18.28515625" style="9" customWidth="1"/>
    <col min="10" max="10" width="9.42578125" customWidth="1"/>
    <col min="11" max="11" width="16.85546875" bestFit="1" customWidth="1"/>
    <col min="12" max="12" width="18.85546875" style="7" customWidth="1"/>
    <col min="13" max="13" width="12.140625" style="9" customWidth="1"/>
    <col min="14" max="14" width="14.42578125" customWidth="1"/>
    <col min="15" max="17" width="28.28515625" bestFit="1" customWidth="1"/>
  </cols>
  <sheetData>
    <row r="1" spans="1:17">
      <c r="A1" s="16" t="s">
        <v>1</v>
      </c>
      <c r="B1" s="4" t="s">
        <v>5</v>
      </c>
      <c r="C1" s="12" t="s">
        <v>6</v>
      </c>
      <c r="D1" s="6" t="s">
        <v>263</v>
      </c>
      <c r="E1" s="8" t="s">
        <v>266</v>
      </c>
      <c r="F1" s="1" t="s">
        <v>9</v>
      </c>
      <c r="G1" s="2" t="s">
        <v>10</v>
      </c>
      <c r="H1" s="6" t="s">
        <v>264</v>
      </c>
      <c r="I1" s="8" t="s">
        <v>267</v>
      </c>
      <c r="J1" s="1" t="s">
        <v>13</v>
      </c>
      <c r="K1" s="2" t="s">
        <v>14</v>
      </c>
      <c r="L1" s="6" t="s">
        <v>265</v>
      </c>
      <c r="M1" s="8" t="s">
        <v>268</v>
      </c>
      <c r="N1" s="16" t="s">
        <v>325</v>
      </c>
      <c r="O1" s="16" t="s">
        <v>328</v>
      </c>
      <c r="P1" s="16" t="s">
        <v>326</v>
      </c>
      <c r="Q1" s="16" t="s">
        <v>327</v>
      </c>
    </row>
    <row r="2" spans="1:17">
      <c r="A2" t="s">
        <v>290</v>
      </c>
      <c r="B2" s="31">
        <v>2230</v>
      </c>
      <c r="C2">
        <v>3030</v>
      </c>
      <c r="D2" s="11">
        <f>B2-C2</f>
        <v>-800</v>
      </c>
      <c r="E2" s="10">
        <f>(B2*100)/C2</f>
        <v>73.597359735973598</v>
      </c>
      <c r="F2">
        <v>6530</v>
      </c>
      <c r="G2">
        <v>4950</v>
      </c>
      <c r="H2" s="11">
        <f>F2-G2</f>
        <v>1580</v>
      </c>
      <c r="I2" s="10">
        <f>(F2*100)/G2</f>
        <v>131.91919191919192</v>
      </c>
      <c r="J2" s="15">
        <v>8670</v>
      </c>
      <c r="K2">
        <v>6755</v>
      </c>
      <c r="L2" s="11">
        <f>J2-K2</f>
        <v>1915</v>
      </c>
      <c r="M2" s="10">
        <f>(J2*100)/K2</f>
        <v>128.34937083641748</v>
      </c>
      <c r="N2" s="15">
        <f>SUM(B2,F2,J2)</f>
        <v>17430</v>
      </c>
      <c r="O2" s="32">
        <f>B2/N2</f>
        <v>0.12794033275960986</v>
      </c>
      <c r="P2" s="32">
        <f>F2/N2</f>
        <v>0.37464142283419394</v>
      </c>
      <c r="Q2" s="32">
        <f>J2/N2</f>
        <v>0.4974182444061962</v>
      </c>
    </row>
    <row r="3" spans="1:17">
      <c r="A3" t="s">
        <v>291</v>
      </c>
      <c r="B3" s="31">
        <v>6230</v>
      </c>
      <c r="C3">
        <v>8020</v>
      </c>
      <c r="D3" s="11">
        <f t="shared" ref="D3:D25" si="0">B3-C3</f>
        <v>-1790</v>
      </c>
      <c r="E3" s="10">
        <f>(B3*100)/C3</f>
        <v>77.680798004987537</v>
      </c>
      <c r="F3">
        <v>11265</v>
      </c>
      <c r="G3">
        <v>15550</v>
      </c>
      <c r="H3" s="11">
        <f t="shared" ref="H3:H25" si="1">F3-G3</f>
        <v>-4285</v>
      </c>
      <c r="I3" s="10">
        <f t="shared" ref="I3:I25" si="2">(F3*100)/G3</f>
        <v>72.443729903536976</v>
      </c>
      <c r="J3" s="15">
        <v>31520</v>
      </c>
      <c r="K3">
        <v>25150</v>
      </c>
      <c r="L3" s="11">
        <f t="shared" ref="L3:L25" si="3">J3-K3</f>
        <v>6370</v>
      </c>
      <c r="M3" s="10">
        <f t="shared" ref="M3:M25" si="4">(J3*100)/K3</f>
        <v>125.32803180914513</v>
      </c>
      <c r="N3" s="15">
        <f t="shared" ref="N3:N25" si="5">SUM(B3,F3,J3)</f>
        <v>49015</v>
      </c>
      <c r="O3" s="32">
        <f t="shared" ref="O3:O25" si="6">B3/N3</f>
        <v>0.12710394777109049</v>
      </c>
      <c r="P3" s="32">
        <f t="shared" ref="P3:P25" si="7">F3/N3</f>
        <v>0.2298276037947567</v>
      </c>
      <c r="Q3" s="32">
        <f t="shared" ref="Q3:Q25" si="8">J3/N3</f>
        <v>0.64306844843415278</v>
      </c>
    </row>
    <row r="4" spans="1:17">
      <c r="A4" t="s">
        <v>292</v>
      </c>
      <c r="B4" s="31">
        <v>10535</v>
      </c>
      <c r="C4">
        <v>23810</v>
      </c>
      <c r="D4" s="11">
        <f t="shared" si="0"/>
        <v>-13275</v>
      </c>
      <c r="E4" s="10">
        <f t="shared" ref="E4:E25" si="9">(B4*100)/C4</f>
        <v>44.246115077698448</v>
      </c>
      <c r="F4">
        <v>35155</v>
      </c>
      <c r="G4">
        <v>42615</v>
      </c>
      <c r="H4" s="11">
        <f t="shared" si="1"/>
        <v>-7460</v>
      </c>
      <c r="I4" s="10">
        <f t="shared" si="2"/>
        <v>82.494426845007624</v>
      </c>
      <c r="J4" s="15">
        <v>93100</v>
      </c>
      <c r="K4">
        <v>63570</v>
      </c>
      <c r="L4" s="11">
        <f t="shared" si="3"/>
        <v>29530</v>
      </c>
      <c r="M4" s="10">
        <f t="shared" si="4"/>
        <v>146.45272927481517</v>
      </c>
      <c r="N4" s="15">
        <f t="shared" si="5"/>
        <v>138790</v>
      </c>
      <c r="O4" s="32">
        <f t="shared" si="6"/>
        <v>7.5906045104114125E-2</v>
      </c>
      <c r="P4" s="32">
        <f t="shared" si="7"/>
        <v>0.25329634699906334</v>
      </c>
      <c r="Q4" s="32">
        <f t="shared" si="8"/>
        <v>0.67079760789682252</v>
      </c>
    </row>
    <row r="5" spans="1:17">
      <c r="A5" t="s">
        <v>293</v>
      </c>
      <c r="B5" s="31">
        <v>1045</v>
      </c>
      <c r="C5">
        <v>1600</v>
      </c>
      <c r="D5" s="11">
        <f t="shared" si="0"/>
        <v>-555</v>
      </c>
      <c r="E5" s="10">
        <f t="shared" si="9"/>
        <v>65.3125</v>
      </c>
      <c r="F5">
        <v>2545</v>
      </c>
      <c r="G5">
        <v>2555</v>
      </c>
      <c r="H5" s="11">
        <f t="shared" si="1"/>
        <v>-10</v>
      </c>
      <c r="I5" s="10">
        <f t="shared" si="2"/>
        <v>99.608610567514674</v>
      </c>
      <c r="J5" s="15">
        <v>4200</v>
      </c>
      <c r="K5">
        <v>3220</v>
      </c>
      <c r="L5" s="11">
        <f t="shared" si="3"/>
        <v>980</v>
      </c>
      <c r="M5" s="10">
        <f t="shared" si="4"/>
        <v>130.43478260869566</v>
      </c>
      <c r="N5" s="15">
        <f t="shared" si="5"/>
        <v>7790</v>
      </c>
      <c r="O5" s="32">
        <f t="shared" si="6"/>
        <v>0.13414634146341464</v>
      </c>
      <c r="P5" s="32">
        <f t="shared" si="7"/>
        <v>0.32670089858793327</v>
      </c>
      <c r="Q5" s="32">
        <f t="shared" si="8"/>
        <v>0.53915275994865208</v>
      </c>
    </row>
    <row r="6" spans="1:17">
      <c r="A6" t="s">
        <v>294</v>
      </c>
      <c r="B6" s="31">
        <v>580</v>
      </c>
      <c r="C6">
        <v>750</v>
      </c>
      <c r="D6" s="11">
        <f t="shared" si="0"/>
        <v>-170</v>
      </c>
      <c r="E6" s="10">
        <f t="shared" si="9"/>
        <v>77.333333333333329</v>
      </c>
      <c r="F6">
        <v>1495</v>
      </c>
      <c r="G6">
        <v>1550</v>
      </c>
      <c r="H6" s="11">
        <f t="shared" si="1"/>
        <v>-55</v>
      </c>
      <c r="I6" s="10">
        <f t="shared" si="2"/>
        <v>96.451612903225808</v>
      </c>
      <c r="J6" s="15">
        <v>3080</v>
      </c>
      <c r="K6">
        <v>2380</v>
      </c>
      <c r="L6" s="11">
        <f t="shared" si="3"/>
        <v>700</v>
      </c>
      <c r="M6" s="10">
        <f t="shared" si="4"/>
        <v>129.41176470588235</v>
      </c>
      <c r="N6" s="15">
        <f t="shared" si="5"/>
        <v>5155</v>
      </c>
      <c r="O6" s="32">
        <f t="shared" si="6"/>
        <v>0.11251212415130941</v>
      </c>
      <c r="P6" s="32">
        <f t="shared" si="7"/>
        <v>0.29000969932104753</v>
      </c>
      <c r="Q6" s="32">
        <f t="shared" si="8"/>
        <v>0.59747817652764301</v>
      </c>
    </row>
    <row r="7" spans="1:17">
      <c r="A7" t="s">
        <v>295</v>
      </c>
      <c r="B7" s="31">
        <v>1905</v>
      </c>
      <c r="C7">
        <v>2710</v>
      </c>
      <c r="D7" s="11">
        <f t="shared" si="0"/>
        <v>-805</v>
      </c>
      <c r="E7" s="10">
        <f t="shared" si="9"/>
        <v>70.295202952029527</v>
      </c>
      <c r="F7">
        <v>5905</v>
      </c>
      <c r="G7">
        <v>4755</v>
      </c>
      <c r="H7" s="11">
        <f t="shared" si="1"/>
        <v>1150</v>
      </c>
      <c r="I7" s="10">
        <f t="shared" si="2"/>
        <v>124.1850683491062</v>
      </c>
      <c r="J7" s="15">
        <v>10200</v>
      </c>
      <c r="K7">
        <v>7115</v>
      </c>
      <c r="L7" s="11">
        <f t="shared" si="3"/>
        <v>3085</v>
      </c>
      <c r="M7" s="10">
        <f t="shared" si="4"/>
        <v>143.35910049191847</v>
      </c>
      <c r="N7" s="15">
        <f t="shared" si="5"/>
        <v>18010</v>
      </c>
      <c r="O7" s="32">
        <f t="shared" si="6"/>
        <v>0.10577456968350916</v>
      </c>
      <c r="P7" s="32">
        <f t="shared" si="7"/>
        <v>0.32787340366463075</v>
      </c>
      <c r="Q7" s="32">
        <f t="shared" si="8"/>
        <v>0.56635202665186013</v>
      </c>
    </row>
    <row r="8" spans="1:17">
      <c r="A8" t="s">
        <v>296</v>
      </c>
      <c r="B8" s="31">
        <v>1330</v>
      </c>
      <c r="C8">
        <v>2515</v>
      </c>
      <c r="D8" s="11">
        <f t="shared" si="0"/>
        <v>-1185</v>
      </c>
      <c r="E8" s="10">
        <f t="shared" si="9"/>
        <v>52.882703777335983</v>
      </c>
      <c r="F8">
        <v>4845</v>
      </c>
      <c r="G8">
        <v>4715</v>
      </c>
      <c r="H8" s="11">
        <f t="shared" si="1"/>
        <v>130</v>
      </c>
      <c r="I8" s="10">
        <f t="shared" si="2"/>
        <v>102.75715800636267</v>
      </c>
      <c r="J8" s="15">
        <v>9915</v>
      </c>
      <c r="K8">
        <v>6695</v>
      </c>
      <c r="L8" s="11">
        <f t="shared" si="3"/>
        <v>3220</v>
      </c>
      <c r="M8" s="10">
        <f t="shared" si="4"/>
        <v>148.09559372666169</v>
      </c>
      <c r="N8" s="15">
        <f t="shared" si="5"/>
        <v>16090</v>
      </c>
      <c r="O8" s="32">
        <f t="shared" si="6"/>
        <v>8.2660037290242391E-2</v>
      </c>
      <c r="P8" s="32">
        <f t="shared" si="7"/>
        <v>0.30111870727159729</v>
      </c>
      <c r="Q8" s="32">
        <f t="shared" si="8"/>
        <v>0.61622125543816031</v>
      </c>
    </row>
    <row r="9" spans="1:17">
      <c r="A9" t="s">
        <v>297</v>
      </c>
      <c r="B9" s="31">
        <v>2220</v>
      </c>
      <c r="C9">
        <v>3600</v>
      </c>
      <c r="D9" s="11">
        <f t="shared" si="0"/>
        <v>-1380</v>
      </c>
      <c r="E9" s="10">
        <f t="shared" si="9"/>
        <v>61.666666666666664</v>
      </c>
      <c r="F9">
        <v>5285</v>
      </c>
      <c r="G9">
        <v>5920</v>
      </c>
      <c r="H9" s="11">
        <f t="shared" si="1"/>
        <v>-635</v>
      </c>
      <c r="I9" s="10">
        <f t="shared" si="2"/>
        <v>89.273648648648646</v>
      </c>
      <c r="J9" s="15">
        <v>8640</v>
      </c>
      <c r="K9">
        <v>7075</v>
      </c>
      <c r="L9" s="11">
        <f t="shared" si="3"/>
        <v>1565</v>
      </c>
      <c r="M9" s="10">
        <f t="shared" si="4"/>
        <v>122.12014134275618</v>
      </c>
      <c r="N9" s="15">
        <f t="shared" si="5"/>
        <v>16145</v>
      </c>
      <c r="O9" s="32">
        <f t="shared" si="6"/>
        <v>0.13750387116754414</v>
      </c>
      <c r="P9" s="32">
        <f t="shared" si="7"/>
        <v>0.32734592753174357</v>
      </c>
      <c r="Q9" s="32">
        <f t="shared" si="8"/>
        <v>0.53515020130071234</v>
      </c>
    </row>
    <row r="10" spans="1:17">
      <c r="A10" t="s">
        <v>298</v>
      </c>
      <c r="B10" s="31">
        <v>900</v>
      </c>
      <c r="C10">
        <v>1230</v>
      </c>
      <c r="D10" s="11">
        <f t="shared" si="0"/>
        <v>-330</v>
      </c>
      <c r="E10" s="10">
        <f t="shared" si="9"/>
        <v>73.170731707317074</v>
      </c>
      <c r="F10">
        <v>2065</v>
      </c>
      <c r="G10">
        <v>2100</v>
      </c>
      <c r="H10" s="11">
        <f t="shared" si="1"/>
        <v>-35</v>
      </c>
      <c r="I10" s="10">
        <f t="shared" si="2"/>
        <v>98.333333333333329</v>
      </c>
      <c r="J10" s="15">
        <v>4190</v>
      </c>
      <c r="K10">
        <v>3080</v>
      </c>
      <c r="L10" s="11">
        <f t="shared" si="3"/>
        <v>1110</v>
      </c>
      <c r="M10" s="10">
        <f t="shared" si="4"/>
        <v>136.03896103896105</v>
      </c>
      <c r="N10" s="15">
        <f t="shared" si="5"/>
        <v>7155</v>
      </c>
      <c r="O10" s="32">
        <f t="shared" si="6"/>
        <v>0.12578616352201258</v>
      </c>
      <c r="P10" s="32">
        <f t="shared" si="7"/>
        <v>0.28860936408106219</v>
      </c>
      <c r="Q10" s="32">
        <f t="shared" si="8"/>
        <v>0.58560447239692526</v>
      </c>
    </row>
    <row r="11" spans="1:17">
      <c r="A11" t="s">
        <v>299</v>
      </c>
      <c r="B11" s="31">
        <v>3725</v>
      </c>
      <c r="C11">
        <v>6150</v>
      </c>
      <c r="D11" s="11">
        <f t="shared" si="0"/>
        <v>-2425</v>
      </c>
      <c r="E11" s="10">
        <f t="shared" si="9"/>
        <v>60.569105691056912</v>
      </c>
      <c r="F11">
        <v>12060</v>
      </c>
      <c r="G11">
        <v>10940</v>
      </c>
      <c r="H11" s="11">
        <f t="shared" si="1"/>
        <v>1120</v>
      </c>
      <c r="I11" s="10">
        <f t="shared" si="2"/>
        <v>110.23765996343693</v>
      </c>
      <c r="J11" s="15">
        <v>19080</v>
      </c>
      <c r="K11">
        <v>14005</v>
      </c>
      <c r="L11" s="11">
        <f t="shared" si="3"/>
        <v>5075</v>
      </c>
      <c r="M11" s="10">
        <f t="shared" si="4"/>
        <v>136.23705819350232</v>
      </c>
      <c r="N11" s="15">
        <f t="shared" si="5"/>
        <v>34865</v>
      </c>
      <c r="O11" s="32">
        <f t="shared" si="6"/>
        <v>0.1068406711601893</v>
      </c>
      <c r="P11" s="32">
        <f t="shared" si="7"/>
        <v>0.34590563602466656</v>
      </c>
      <c r="Q11" s="32">
        <f>J11/N11</f>
        <v>0.54725369281514413</v>
      </c>
    </row>
    <row r="12" spans="1:17">
      <c r="A12" t="s">
        <v>300</v>
      </c>
      <c r="B12" s="31">
        <v>1200</v>
      </c>
      <c r="C12">
        <v>860</v>
      </c>
      <c r="D12" s="11">
        <f t="shared" si="0"/>
        <v>340</v>
      </c>
      <c r="E12" s="10">
        <f t="shared" si="9"/>
        <v>139.53488372093022</v>
      </c>
      <c r="F12">
        <v>2350</v>
      </c>
      <c r="G12">
        <v>1410</v>
      </c>
      <c r="H12" s="11">
        <f t="shared" si="1"/>
        <v>940</v>
      </c>
      <c r="I12" s="10">
        <f t="shared" si="2"/>
        <v>166.66666666666666</v>
      </c>
      <c r="J12" s="15">
        <v>2895</v>
      </c>
      <c r="K12">
        <v>1905</v>
      </c>
      <c r="L12" s="11">
        <f t="shared" si="3"/>
        <v>990</v>
      </c>
      <c r="M12" s="10">
        <f t="shared" si="4"/>
        <v>151.96850393700788</v>
      </c>
      <c r="N12" s="15">
        <f t="shared" si="5"/>
        <v>6445</v>
      </c>
      <c r="O12" s="32">
        <f t="shared" si="6"/>
        <v>0.18619084561675717</v>
      </c>
      <c r="P12" s="32">
        <f t="shared" si="7"/>
        <v>0.36462373933281611</v>
      </c>
      <c r="Q12" s="32">
        <f t="shared" si="8"/>
        <v>0.4491854150504267</v>
      </c>
    </row>
    <row r="13" spans="1:17">
      <c r="A13" t="s">
        <v>301</v>
      </c>
      <c r="B13" s="31">
        <v>3310</v>
      </c>
      <c r="C13">
        <v>5465</v>
      </c>
      <c r="D13" s="11">
        <f t="shared" si="0"/>
        <v>-2155</v>
      </c>
      <c r="E13" s="10">
        <f t="shared" si="9"/>
        <v>60.567246111619397</v>
      </c>
      <c r="F13">
        <v>8875</v>
      </c>
      <c r="G13">
        <v>9020</v>
      </c>
      <c r="H13" s="11">
        <f t="shared" si="1"/>
        <v>-145</v>
      </c>
      <c r="I13" s="10">
        <f t="shared" si="2"/>
        <v>98.392461197339244</v>
      </c>
      <c r="J13" s="15">
        <v>18310</v>
      </c>
      <c r="K13">
        <v>12135</v>
      </c>
      <c r="L13" s="11">
        <f t="shared" si="3"/>
        <v>6175</v>
      </c>
      <c r="M13" s="10">
        <f t="shared" si="4"/>
        <v>150.88586732591676</v>
      </c>
      <c r="N13" s="15">
        <f t="shared" si="5"/>
        <v>30495</v>
      </c>
      <c r="O13" s="32">
        <f t="shared" si="6"/>
        <v>0.10854238399737662</v>
      </c>
      <c r="P13" s="32">
        <f t="shared" si="7"/>
        <v>0.29103131660928022</v>
      </c>
      <c r="Q13" s="32">
        <f t="shared" si="8"/>
        <v>0.60042629939334313</v>
      </c>
    </row>
    <row r="14" spans="1:17">
      <c r="A14" t="s">
        <v>302</v>
      </c>
      <c r="B14" s="31">
        <v>1815</v>
      </c>
      <c r="C14">
        <v>4770</v>
      </c>
      <c r="D14" s="11">
        <f t="shared" si="0"/>
        <v>-2955</v>
      </c>
      <c r="E14" s="10">
        <f t="shared" si="9"/>
        <v>38.050314465408803</v>
      </c>
      <c r="F14">
        <v>3920</v>
      </c>
      <c r="G14">
        <v>8405</v>
      </c>
      <c r="H14" s="11">
        <f t="shared" si="1"/>
        <v>-4485</v>
      </c>
      <c r="I14" s="10">
        <f t="shared" si="2"/>
        <v>46.638905413444377</v>
      </c>
      <c r="J14" s="15">
        <v>12270</v>
      </c>
      <c r="K14">
        <v>12095</v>
      </c>
      <c r="L14" s="11">
        <f t="shared" si="3"/>
        <v>175</v>
      </c>
      <c r="M14" s="10">
        <f t="shared" si="4"/>
        <v>101.44687887556842</v>
      </c>
      <c r="N14" s="15">
        <f t="shared" si="5"/>
        <v>18005</v>
      </c>
      <c r="O14" s="32">
        <f t="shared" si="6"/>
        <v>0.10080533185226326</v>
      </c>
      <c r="P14" s="32">
        <f t="shared" si="7"/>
        <v>0.21771730074979173</v>
      </c>
      <c r="Q14" s="32">
        <f t="shared" si="8"/>
        <v>0.68147736739794507</v>
      </c>
    </row>
    <row r="15" spans="1:17">
      <c r="A15" t="s">
        <v>303</v>
      </c>
      <c r="B15" s="31">
        <v>575</v>
      </c>
      <c r="C15">
        <v>570</v>
      </c>
      <c r="D15" s="11">
        <f t="shared" si="0"/>
        <v>5</v>
      </c>
      <c r="E15" s="10">
        <f t="shared" si="9"/>
        <v>100.87719298245614</v>
      </c>
      <c r="F15">
        <v>1150</v>
      </c>
      <c r="G15">
        <v>975</v>
      </c>
      <c r="H15" s="11">
        <f t="shared" si="1"/>
        <v>175</v>
      </c>
      <c r="I15" s="10">
        <f t="shared" si="2"/>
        <v>117.94871794871794</v>
      </c>
      <c r="J15" s="15">
        <v>2195</v>
      </c>
      <c r="K15">
        <v>1525</v>
      </c>
      <c r="L15" s="11">
        <f t="shared" si="3"/>
        <v>670</v>
      </c>
      <c r="M15" s="10">
        <f t="shared" si="4"/>
        <v>143.9344262295082</v>
      </c>
      <c r="N15" s="15">
        <f t="shared" si="5"/>
        <v>3920</v>
      </c>
      <c r="O15" s="32">
        <f t="shared" si="6"/>
        <v>0.14668367346938777</v>
      </c>
      <c r="P15" s="32">
        <f t="shared" si="7"/>
        <v>0.29336734693877553</v>
      </c>
      <c r="Q15" s="32">
        <f t="shared" si="8"/>
        <v>0.55994897959183676</v>
      </c>
    </row>
    <row r="16" spans="1:17">
      <c r="A16" t="s">
        <v>304</v>
      </c>
      <c r="B16" s="31">
        <v>11460</v>
      </c>
      <c r="C16">
        <v>27030</v>
      </c>
      <c r="D16" s="11">
        <f t="shared" si="0"/>
        <v>-15570</v>
      </c>
      <c r="E16" s="10">
        <f t="shared" si="9"/>
        <v>42.397336293007768</v>
      </c>
      <c r="F16">
        <v>26155</v>
      </c>
      <c r="G16">
        <v>49120</v>
      </c>
      <c r="H16" s="11">
        <f t="shared" si="1"/>
        <v>-22965</v>
      </c>
      <c r="I16" s="10">
        <f t="shared" si="2"/>
        <v>53.247149837133549</v>
      </c>
      <c r="J16" s="15">
        <v>61075</v>
      </c>
      <c r="K16">
        <v>62005</v>
      </c>
      <c r="L16" s="11">
        <f t="shared" si="3"/>
        <v>-930</v>
      </c>
      <c r="M16" s="10">
        <f t="shared" si="4"/>
        <v>98.500120957987264</v>
      </c>
      <c r="N16" s="15">
        <f t="shared" si="5"/>
        <v>98690</v>
      </c>
      <c r="O16" s="32">
        <f t="shared" si="6"/>
        <v>0.11612118755699666</v>
      </c>
      <c r="P16" s="32">
        <f t="shared" si="7"/>
        <v>0.26502178538859056</v>
      </c>
      <c r="Q16" s="32">
        <f t="shared" si="8"/>
        <v>0.61885702705441281</v>
      </c>
    </row>
    <row r="17" spans="1:17">
      <c r="A17" t="s">
        <v>305</v>
      </c>
      <c r="B17" s="31">
        <v>10105</v>
      </c>
      <c r="C17">
        <v>28025</v>
      </c>
      <c r="D17" s="11">
        <f t="shared" si="0"/>
        <v>-17920</v>
      </c>
      <c r="E17" s="10">
        <f t="shared" si="9"/>
        <v>36.057091882247995</v>
      </c>
      <c r="F17">
        <v>50225</v>
      </c>
      <c r="G17">
        <v>52960</v>
      </c>
      <c r="H17" s="11">
        <f t="shared" si="1"/>
        <v>-2735</v>
      </c>
      <c r="I17" s="10">
        <f t="shared" si="2"/>
        <v>94.8357250755287</v>
      </c>
      <c r="J17" s="15">
        <v>95660</v>
      </c>
      <c r="K17">
        <v>68050</v>
      </c>
      <c r="L17" s="11">
        <f t="shared" si="3"/>
        <v>27610</v>
      </c>
      <c r="M17" s="10">
        <f t="shared" si="4"/>
        <v>140.57310800881706</v>
      </c>
      <c r="N17" s="15">
        <f t="shared" si="5"/>
        <v>155990</v>
      </c>
      <c r="O17" s="32">
        <f t="shared" si="6"/>
        <v>6.4779793576511313E-2</v>
      </c>
      <c r="P17" s="32">
        <f t="shared" si="7"/>
        <v>0.3219757676774152</v>
      </c>
      <c r="Q17" s="32">
        <f t="shared" si="8"/>
        <v>0.61324443874607348</v>
      </c>
    </row>
    <row r="18" spans="1:17">
      <c r="A18" t="s">
        <v>306</v>
      </c>
      <c r="B18" s="31">
        <v>920</v>
      </c>
      <c r="C18">
        <v>765</v>
      </c>
      <c r="D18" s="11">
        <f t="shared" si="0"/>
        <v>155</v>
      </c>
      <c r="E18" s="10">
        <f t="shared" si="9"/>
        <v>120.26143790849673</v>
      </c>
      <c r="F18">
        <v>1640</v>
      </c>
      <c r="G18">
        <v>1325</v>
      </c>
      <c r="H18" s="11">
        <f t="shared" si="1"/>
        <v>315</v>
      </c>
      <c r="I18" s="10">
        <f t="shared" si="2"/>
        <v>123.77358490566037</v>
      </c>
      <c r="J18" s="15">
        <v>2705</v>
      </c>
      <c r="K18">
        <v>2060</v>
      </c>
      <c r="L18" s="11">
        <f t="shared" si="3"/>
        <v>645</v>
      </c>
      <c r="M18" s="10">
        <f t="shared" si="4"/>
        <v>131.3106796116505</v>
      </c>
      <c r="N18" s="15">
        <f t="shared" si="5"/>
        <v>5265</v>
      </c>
      <c r="O18" s="32">
        <f t="shared" si="6"/>
        <v>0.17473884140550808</v>
      </c>
      <c r="P18" s="32">
        <f t="shared" si="7"/>
        <v>0.31149097815764482</v>
      </c>
      <c r="Q18" s="32">
        <f t="shared" si="8"/>
        <v>0.51377018043684708</v>
      </c>
    </row>
    <row r="19" spans="1:17">
      <c r="A19" t="s">
        <v>307</v>
      </c>
      <c r="B19" s="31">
        <v>1710</v>
      </c>
      <c r="C19">
        <v>2335</v>
      </c>
      <c r="D19" s="11">
        <f t="shared" si="0"/>
        <v>-625</v>
      </c>
      <c r="E19" s="10">
        <f t="shared" si="9"/>
        <v>73.233404710920766</v>
      </c>
      <c r="F19">
        <v>4170</v>
      </c>
      <c r="G19">
        <v>3970</v>
      </c>
      <c r="H19" s="11">
        <f t="shared" si="1"/>
        <v>200</v>
      </c>
      <c r="I19" s="10">
        <f t="shared" si="2"/>
        <v>105.03778337531486</v>
      </c>
      <c r="J19" s="15">
        <v>9635</v>
      </c>
      <c r="K19">
        <v>5520</v>
      </c>
      <c r="L19" s="11">
        <f t="shared" si="3"/>
        <v>4115</v>
      </c>
      <c r="M19" s="10">
        <f t="shared" si="4"/>
        <v>174.54710144927537</v>
      </c>
      <c r="N19" s="15">
        <f t="shared" si="5"/>
        <v>15515</v>
      </c>
      <c r="O19" s="32">
        <f t="shared" si="6"/>
        <v>0.1102159200773445</v>
      </c>
      <c r="P19" s="32">
        <f t="shared" si="7"/>
        <v>0.26877215597808574</v>
      </c>
      <c r="Q19" s="32">
        <f t="shared" si="8"/>
        <v>0.62101192394456972</v>
      </c>
    </row>
    <row r="20" spans="1:17">
      <c r="A20" t="s">
        <v>308</v>
      </c>
      <c r="B20" s="31">
        <v>810</v>
      </c>
      <c r="C20">
        <v>1155</v>
      </c>
      <c r="D20" s="11">
        <f t="shared" si="0"/>
        <v>-345</v>
      </c>
      <c r="E20" s="10">
        <f t="shared" si="9"/>
        <v>70.129870129870127</v>
      </c>
      <c r="F20">
        <v>1719</v>
      </c>
      <c r="G20">
        <v>1745</v>
      </c>
      <c r="H20" s="11">
        <f t="shared" si="1"/>
        <v>-26</v>
      </c>
      <c r="I20" s="10">
        <f t="shared" si="2"/>
        <v>98.510028653295123</v>
      </c>
      <c r="J20" s="15">
        <v>2669</v>
      </c>
      <c r="K20">
        <v>2245</v>
      </c>
      <c r="L20" s="11">
        <f t="shared" si="3"/>
        <v>424</v>
      </c>
      <c r="M20" s="10">
        <f t="shared" si="4"/>
        <v>118.88641425389756</v>
      </c>
      <c r="N20" s="15">
        <f t="shared" si="5"/>
        <v>5198</v>
      </c>
      <c r="O20" s="32">
        <f t="shared" si="6"/>
        <v>0.15582916506348596</v>
      </c>
      <c r="P20" s="32">
        <f t="shared" si="7"/>
        <v>0.33070411696806462</v>
      </c>
      <c r="Q20" s="32">
        <f t="shared" si="8"/>
        <v>0.51346671796844945</v>
      </c>
    </row>
    <row r="21" spans="1:17">
      <c r="A21" t="s">
        <v>309</v>
      </c>
      <c r="B21" s="31">
        <v>624</v>
      </c>
      <c r="C21">
        <v>1195</v>
      </c>
      <c r="D21" s="11">
        <f t="shared" si="0"/>
        <v>-571</v>
      </c>
      <c r="E21" s="10">
        <f t="shared" si="9"/>
        <v>52.21757322175732</v>
      </c>
      <c r="F21">
        <v>1874</v>
      </c>
      <c r="G21">
        <v>2285</v>
      </c>
      <c r="H21" s="11">
        <f t="shared" si="1"/>
        <v>-411</v>
      </c>
      <c r="I21" s="10">
        <f t="shared" si="2"/>
        <v>82.013129102844644</v>
      </c>
      <c r="J21" s="15">
        <v>4334</v>
      </c>
      <c r="K21">
        <v>3245</v>
      </c>
      <c r="L21" s="11">
        <f t="shared" si="3"/>
        <v>1089</v>
      </c>
      <c r="M21" s="10">
        <f t="shared" si="4"/>
        <v>133.5593220338983</v>
      </c>
      <c r="N21" s="15">
        <f t="shared" si="5"/>
        <v>6832</v>
      </c>
      <c r="O21" s="32">
        <f t="shared" si="6"/>
        <v>9.1334894613583142E-2</v>
      </c>
      <c r="P21" s="32">
        <f t="shared" si="7"/>
        <v>0.27429742388758782</v>
      </c>
      <c r="Q21" s="32">
        <f t="shared" si="8"/>
        <v>0.63436768149882905</v>
      </c>
    </row>
    <row r="22" spans="1:17">
      <c r="A22" t="s">
        <v>310</v>
      </c>
      <c r="B22" s="31">
        <v>3710</v>
      </c>
      <c r="C22">
        <v>4770</v>
      </c>
      <c r="D22" s="11">
        <f t="shared" si="0"/>
        <v>-1060</v>
      </c>
      <c r="E22" s="10">
        <f t="shared" si="9"/>
        <v>77.777777777777771</v>
      </c>
      <c r="F22">
        <v>9790</v>
      </c>
      <c r="G22">
        <v>8300</v>
      </c>
      <c r="H22" s="11">
        <f t="shared" si="1"/>
        <v>1490</v>
      </c>
      <c r="I22" s="10">
        <f t="shared" si="2"/>
        <v>117.95180722891567</v>
      </c>
      <c r="J22" s="15">
        <v>18210</v>
      </c>
      <c r="K22">
        <v>12580</v>
      </c>
      <c r="L22" s="11">
        <f t="shared" si="3"/>
        <v>5630</v>
      </c>
      <c r="M22" s="10">
        <f t="shared" si="4"/>
        <v>144.75357710651829</v>
      </c>
      <c r="N22" s="15">
        <f t="shared" si="5"/>
        <v>31710</v>
      </c>
      <c r="O22" s="32">
        <f t="shared" si="6"/>
        <v>0.11699779249448124</v>
      </c>
      <c r="P22" s="32">
        <f t="shared" si="7"/>
        <v>0.30873541469567961</v>
      </c>
      <c r="Q22" s="32">
        <f t="shared" si="8"/>
        <v>0.57426679280983917</v>
      </c>
    </row>
    <row r="23" spans="1:17">
      <c r="A23" t="s">
        <v>311</v>
      </c>
      <c r="B23" s="31">
        <v>1560</v>
      </c>
      <c r="C23">
        <v>3020</v>
      </c>
      <c r="D23" s="11">
        <f t="shared" si="0"/>
        <v>-1460</v>
      </c>
      <c r="E23" s="10">
        <f t="shared" si="9"/>
        <v>51.65562913907285</v>
      </c>
      <c r="F23">
        <v>3720</v>
      </c>
      <c r="G23">
        <v>5965</v>
      </c>
      <c r="H23" s="11">
        <f t="shared" si="1"/>
        <v>-2245</v>
      </c>
      <c r="I23" s="10">
        <f t="shared" si="2"/>
        <v>62.363788767812238</v>
      </c>
      <c r="J23" s="15">
        <v>11570</v>
      </c>
      <c r="K23">
        <v>9080</v>
      </c>
      <c r="L23" s="11">
        <f t="shared" si="3"/>
        <v>2490</v>
      </c>
      <c r="M23" s="10">
        <f t="shared" si="4"/>
        <v>127.42290748898678</v>
      </c>
      <c r="N23" s="15">
        <f t="shared" si="5"/>
        <v>16850</v>
      </c>
      <c r="O23" s="32">
        <f t="shared" si="6"/>
        <v>9.258160237388724E-2</v>
      </c>
      <c r="P23" s="32">
        <f t="shared" si="7"/>
        <v>0.22077151335311573</v>
      </c>
      <c r="Q23" s="32">
        <f t="shared" si="8"/>
        <v>0.68664688427299703</v>
      </c>
    </row>
    <row r="24" spans="1:17">
      <c r="A24" t="s">
        <v>312</v>
      </c>
      <c r="B24" s="31">
        <v>1220</v>
      </c>
      <c r="C24">
        <v>1230</v>
      </c>
      <c r="D24" s="11">
        <f t="shared" si="0"/>
        <v>-10</v>
      </c>
      <c r="E24" s="10">
        <f t="shared" si="9"/>
        <v>99.1869918699187</v>
      </c>
      <c r="F24">
        <v>3730</v>
      </c>
      <c r="G24">
        <v>1985</v>
      </c>
      <c r="H24" s="11">
        <f t="shared" si="1"/>
        <v>1745</v>
      </c>
      <c r="I24" s="10">
        <f t="shared" si="2"/>
        <v>187.90931989924434</v>
      </c>
      <c r="J24" s="15">
        <v>7315</v>
      </c>
      <c r="K24">
        <v>3100</v>
      </c>
      <c r="L24" s="11">
        <f t="shared" si="3"/>
        <v>4215</v>
      </c>
      <c r="M24" s="10">
        <f t="shared" si="4"/>
        <v>235.96774193548387</v>
      </c>
      <c r="N24" s="15">
        <f t="shared" si="5"/>
        <v>12265</v>
      </c>
      <c r="O24" s="32">
        <f t="shared" si="6"/>
        <v>9.947003668976763E-2</v>
      </c>
      <c r="P24" s="32">
        <f t="shared" si="7"/>
        <v>0.30411740725642072</v>
      </c>
      <c r="Q24" s="32">
        <f t="shared" si="8"/>
        <v>0.5964125560538116</v>
      </c>
    </row>
    <row r="25" spans="1:17">
      <c r="A25" t="s">
        <v>313</v>
      </c>
      <c r="B25" s="31">
        <v>30940</v>
      </c>
      <c r="C25">
        <v>51115</v>
      </c>
      <c r="D25" s="11">
        <f t="shared" si="0"/>
        <v>-20175</v>
      </c>
      <c r="E25" s="10">
        <f t="shared" si="9"/>
        <v>60.530177051746065</v>
      </c>
      <c r="F25">
        <v>77825</v>
      </c>
      <c r="G25">
        <v>74560</v>
      </c>
      <c r="H25" s="11">
        <f t="shared" si="1"/>
        <v>3265</v>
      </c>
      <c r="I25" s="10">
        <f t="shared" si="2"/>
        <v>104.37902360515021</v>
      </c>
      <c r="J25" s="15">
        <v>120610</v>
      </c>
      <c r="K25">
        <v>94825</v>
      </c>
      <c r="L25" s="11">
        <f t="shared" si="3"/>
        <v>25785</v>
      </c>
      <c r="M25" s="10">
        <f t="shared" si="4"/>
        <v>127.19219615080411</v>
      </c>
      <c r="N25" s="15">
        <f t="shared" si="5"/>
        <v>229375</v>
      </c>
      <c r="O25" s="32">
        <f t="shared" si="6"/>
        <v>0.13488828337874659</v>
      </c>
      <c r="P25" s="32">
        <f t="shared" si="7"/>
        <v>0.339291553133515</v>
      </c>
      <c r="Q25" s="32">
        <f t="shared" si="8"/>
        <v>0.52582016348773841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2:C26"/>
    </sheetView>
  </sheetViews>
  <sheetFormatPr defaultRowHeight="15"/>
  <cols>
    <col min="1" max="1" width="31.42578125" bestFit="1" customWidth="1"/>
    <col min="2" max="2" width="12.7109375" bestFit="1" customWidth="1"/>
    <col min="3" max="3" width="16.7109375" bestFit="1" customWidth="1"/>
    <col min="4" max="4" width="12.7109375" bestFit="1" customWidth="1"/>
    <col min="5" max="5" width="12.42578125" bestFit="1" customWidth="1"/>
  </cols>
  <sheetData>
    <row r="1" spans="1:5" ht="39.75" customHeight="1" thickBot="1">
      <c r="A1" s="39" t="s">
        <v>316</v>
      </c>
      <c r="B1" s="39"/>
      <c r="C1" s="39"/>
      <c r="D1" s="39"/>
      <c r="E1" s="39"/>
    </row>
    <row r="2" spans="1:5" ht="60.75" thickTop="1">
      <c r="A2" s="20" t="s">
        <v>314</v>
      </c>
      <c r="B2" s="21" t="s">
        <v>320</v>
      </c>
      <c r="C2" s="30" t="s">
        <v>319</v>
      </c>
      <c r="D2" s="20" t="s">
        <v>315</v>
      </c>
      <c r="E2" s="21" t="s">
        <v>266</v>
      </c>
    </row>
    <row r="3" spans="1:5">
      <c r="A3" t="s">
        <v>312</v>
      </c>
      <c r="B3" s="15">
        <v>1230</v>
      </c>
      <c r="C3" s="15">
        <v>1220</v>
      </c>
      <c r="D3" s="29">
        <v>-10</v>
      </c>
      <c r="E3" s="17">
        <v>99.1869918699187</v>
      </c>
    </row>
    <row r="4" spans="1:5">
      <c r="A4" t="s">
        <v>311</v>
      </c>
      <c r="B4" s="15">
        <v>3020</v>
      </c>
      <c r="C4" s="15">
        <v>1560</v>
      </c>
      <c r="D4" s="29">
        <v>-1460</v>
      </c>
      <c r="E4" s="17">
        <v>51.65562913907285</v>
      </c>
    </row>
    <row r="5" spans="1:5">
      <c r="A5" t="s">
        <v>310</v>
      </c>
      <c r="B5" s="15">
        <v>4770</v>
      </c>
      <c r="C5" s="15">
        <v>3710</v>
      </c>
      <c r="D5" s="29">
        <v>-1060</v>
      </c>
      <c r="E5" s="17">
        <v>77.777777777777771</v>
      </c>
    </row>
    <row r="6" spans="1:5">
      <c r="A6" t="s">
        <v>309</v>
      </c>
      <c r="B6" s="15">
        <v>1195</v>
      </c>
      <c r="C6" s="15">
        <v>624</v>
      </c>
      <c r="D6" s="29">
        <v>-571</v>
      </c>
      <c r="E6" s="17">
        <v>52.21757322175732</v>
      </c>
    </row>
    <row r="7" spans="1:5">
      <c r="A7" t="s">
        <v>307</v>
      </c>
      <c r="B7" s="15">
        <v>2335</v>
      </c>
      <c r="C7" s="15">
        <v>1710</v>
      </c>
      <c r="D7" s="29">
        <v>-625</v>
      </c>
      <c r="E7" s="17">
        <v>73.233404710920766</v>
      </c>
    </row>
    <row r="8" spans="1:5">
      <c r="A8" t="s">
        <v>308</v>
      </c>
      <c r="B8" s="15">
        <v>1155</v>
      </c>
      <c r="C8" s="15">
        <v>810</v>
      </c>
      <c r="D8" s="29">
        <v>-345</v>
      </c>
      <c r="E8" s="17">
        <v>70.129870129870127</v>
      </c>
    </row>
    <row r="9" spans="1:5">
      <c r="A9" t="s">
        <v>306</v>
      </c>
      <c r="B9" s="15">
        <v>765</v>
      </c>
      <c r="C9" s="15">
        <v>920</v>
      </c>
      <c r="D9" s="29">
        <v>155</v>
      </c>
      <c r="E9" s="17">
        <v>120.26143790849673</v>
      </c>
    </row>
    <row r="10" spans="1:5">
      <c r="A10" t="s">
        <v>305</v>
      </c>
      <c r="B10" s="15">
        <v>28025</v>
      </c>
      <c r="C10" s="15">
        <v>10105</v>
      </c>
      <c r="D10" s="29">
        <v>-17920</v>
      </c>
      <c r="E10" s="17">
        <v>36.057091882247995</v>
      </c>
    </row>
    <row r="11" spans="1:5">
      <c r="A11" t="s">
        <v>304</v>
      </c>
      <c r="B11" s="15">
        <v>27030</v>
      </c>
      <c r="C11" s="15">
        <v>11460</v>
      </c>
      <c r="D11" s="29">
        <v>-15570</v>
      </c>
      <c r="E11" s="17">
        <v>42.397336293007768</v>
      </c>
    </row>
    <row r="12" spans="1:5">
      <c r="A12" t="s">
        <v>303</v>
      </c>
      <c r="B12" s="15">
        <v>570</v>
      </c>
      <c r="C12" s="15">
        <v>575</v>
      </c>
      <c r="D12" s="28">
        <v>5</v>
      </c>
      <c r="E12" s="17">
        <v>100.87719298245614</v>
      </c>
    </row>
    <row r="13" spans="1:5">
      <c r="A13" t="s">
        <v>302</v>
      </c>
      <c r="B13" s="15">
        <v>4770</v>
      </c>
      <c r="C13" s="15">
        <v>1815</v>
      </c>
      <c r="D13" s="29">
        <v>-2955</v>
      </c>
      <c r="E13" s="17">
        <v>38.050314465408803</v>
      </c>
    </row>
    <row r="14" spans="1:5">
      <c r="A14" t="s">
        <v>301</v>
      </c>
      <c r="B14" s="15">
        <v>5465</v>
      </c>
      <c r="C14" s="15">
        <v>3310</v>
      </c>
      <c r="D14" s="29">
        <v>-2155</v>
      </c>
      <c r="E14" s="17">
        <v>60.567246111619397</v>
      </c>
    </row>
    <row r="15" spans="1:5">
      <c r="A15" t="s">
        <v>300</v>
      </c>
      <c r="B15" s="15">
        <v>860</v>
      </c>
      <c r="C15" s="15">
        <v>1200</v>
      </c>
      <c r="D15" s="29">
        <v>340</v>
      </c>
      <c r="E15" s="17">
        <v>139.53488372093022</v>
      </c>
    </row>
    <row r="16" spans="1:5">
      <c r="A16" t="s">
        <v>299</v>
      </c>
      <c r="B16" s="15">
        <v>6150</v>
      </c>
      <c r="C16" s="15">
        <v>3725</v>
      </c>
      <c r="D16" s="29">
        <v>-2425</v>
      </c>
      <c r="E16" s="17">
        <v>60.569105691056912</v>
      </c>
    </row>
    <row r="17" spans="1:5">
      <c r="A17" t="s">
        <v>298</v>
      </c>
      <c r="B17" s="15">
        <v>1230</v>
      </c>
      <c r="C17" s="15">
        <v>900</v>
      </c>
      <c r="D17" s="29">
        <v>-330</v>
      </c>
      <c r="E17" s="17">
        <v>73.170731707317074</v>
      </c>
    </row>
    <row r="18" spans="1:5">
      <c r="A18" t="s">
        <v>297</v>
      </c>
      <c r="B18" s="15">
        <v>3600</v>
      </c>
      <c r="C18" s="15">
        <v>2220</v>
      </c>
      <c r="D18" s="29">
        <v>-1380</v>
      </c>
      <c r="E18" s="17">
        <v>61.666666666666664</v>
      </c>
    </row>
    <row r="19" spans="1:5">
      <c r="A19" t="s">
        <v>296</v>
      </c>
      <c r="B19" s="15">
        <v>2515</v>
      </c>
      <c r="C19" s="15">
        <v>1330</v>
      </c>
      <c r="D19" s="29">
        <v>-1185</v>
      </c>
      <c r="E19" s="17">
        <v>52.882703777335983</v>
      </c>
    </row>
    <row r="20" spans="1:5">
      <c r="A20" t="s">
        <v>295</v>
      </c>
      <c r="B20" s="15">
        <v>2710</v>
      </c>
      <c r="C20" s="15">
        <v>1905</v>
      </c>
      <c r="D20" s="29">
        <v>-805</v>
      </c>
      <c r="E20" s="17">
        <v>70.295202952029527</v>
      </c>
    </row>
    <row r="21" spans="1:5">
      <c r="A21" t="s">
        <v>294</v>
      </c>
      <c r="B21" s="15">
        <v>750</v>
      </c>
      <c r="C21" s="15">
        <v>580</v>
      </c>
      <c r="D21" s="29">
        <v>-170</v>
      </c>
      <c r="E21" s="17">
        <v>77.333333333333329</v>
      </c>
    </row>
    <row r="22" spans="1:5">
      <c r="A22" t="s">
        <v>293</v>
      </c>
      <c r="B22" s="15">
        <v>1600</v>
      </c>
      <c r="C22" s="15">
        <v>1045</v>
      </c>
      <c r="D22" s="29">
        <v>-555</v>
      </c>
      <c r="E22" s="17">
        <v>65.3125</v>
      </c>
    </row>
    <row r="23" spans="1:5">
      <c r="A23" t="s">
        <v>292</v>
      </c>
      <c r="B23" s="15">
        <v>23810</v>
      </c>
      <c r="C23" s="15">
        <v>10535</v>
      </c>
      <c r="D23" s="29">
        <v>-13275</v>
      </c>
      <c r="E23" s="17">
        <v>44.246115077698448</v>
      </c>
    </row>
    <row r="24" spans="1:5">
      <c r="A24" t="s">
        <v>313</v>
      </c>
      <c r="B24" s="15">
        <v>51115</v>
      </c>
      <c r="C24" s="15">
        <v>30940</v>
      </c>
      <c r="D24" s="29">
        <v>-20175</v>
      </c>
      <c r="E24" s="17">
        <v>60.530177051746065</v>
      </c>
    </row>
    <row r="25" spans="1:5">
      <c r="A25" t="s">
        <v>291</v>
      </c>
      <c r="B25" s="15">
        <v>8020</v>
      </c>
      <c r="C25" s="15">
        <v>6230</v>
      </c>
      <c r="D25" s="29">
        <v>-1790</v>
      </c>
      <c r="E25" s="17">
        <v>77.680798004987537</v>
      </c>
    </row>
    <row r="26" spans="1:5">
      <c r="A26" t="s">
        <v>290</v>
      </c>
      <c r="B26" s="15">
        <v>3030</v>
      </c>
      <c r="C26" s="15">
        <v>2230</v>
      </c>
      <c r="D26" s="29">
        <v>-800</v>
      </c>
      <c r="E26" s="17">
        <v>73.597359735973598</v>
      </c>
    </row>
    <row r="27" spans="1:5">
      <c r="B27" s="15"/>
      <c r="C27" s="15"/>
      <c r="D27" s="29"/>
      <c r="E27" s="17"/>
    </row>
    <row r="28" spans="1:5">
      <c r="A28" s="16" t="s">
        <v>317</v>
      </c>
      <c r="B28" s="27">
        <v>185720</v>
      </c>
      <c r="C28" s="15">
        <v>100659</v>
      </c>
      <c r="D28" s="15"/>
    </row>
  </sheetData>
  <autoFilter ref="A2:E26">
    <sortState ref="A3:E26">
      <sortCondition descending="1" ref="A2:A26"/>
    </sortState>
  </autoFilter>
  <mergeCells count="1">
    <mergeCell ref="A1:E1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0" workbookViewId="0">
      <selection activeCell="C2" sqref="C2:C26"/>
    </sheetView>
  </sheetViews>
  <sheetFormatPr defaultRowHeight="15"/>
  <cols>
    <col min="1" max="1" width="31.42578125" bestFit="1" customWidth="1"/>
    <col min="2" max="2" width="12.7109375" bestFit="1" customWidth="1"/>
    <col min="3" max="3" width="16.7109375" bestFit="1" customWidth="1"/>
    <col min="4" max="4" width="12.7109375" bestFit="1" customWidth="1"/>
    <col min="5" max="5" width="20.42578125" customWidth="1"/>
  </cols>
  <sheetData>
    <row r="1" spans="1:5" ht="39.75" customHeight="1" thickBot="1">
      <c r="A1" s="39" t="s">
        <v>316</v>
      </c>
      <c r="B1" s="39"/>
      <c r="C1" s="39"/>
      <c r="D1" s="39"/>
      <c r="E1" s="39"/>
    </row>
    <row r="2" spans="1:5" ht="45.75" thickTop="1">
      <c r="A2" s="20" t="s">
        <v>314</v>
      </c>
      <c r="B2" s="21" t="s">
        <v>322</v>
      </c>
      <c r="C2" s="21" t="s">
        <v>321</v>
      </c>
      <c r="D2" s="20" t="s">
        <v>315</v>
      </c>
      <c r="E2" s="21" t="s">
        <v>267</v>
      </c>
    </row>
    <row r="3" spans="1:5">
      <c r="A3" t="s">
        <v>312</v>
      </c>
      <c r="B3" s="15">
        <v>1985</v>
      </c>
      <c r="C3" s="15">
        <v>3730</v>
      </c>
      <c r="D3" s="28">
        <v>1745</v>
      </c>
      <c r="E3" s="19">
        <v>187.90931989924434</v>
      </c>
    </row>
    <row r="4" spans="1:5">
      <c r="A4" t="s">
        <v>311</v>
      </c>
      <c r="B4" s="15">
        <v>5965</v>
      </c>
      <c r="C4" s="15">
        <v>3720</v>
      </c>
      <c r="D4" s="29">
        <v>-2245</v>
      </c>
      <c r="E4" s="19">
        <v>62.363788767812238</v>
      </c>
    </row>
    <row r="5" spans="1:5">
      <c r="A5" t="s">
        <v>310</v>
      </c>
      <c r="B5" s="15">
        <v>8300</v>
      </c>
      <c r="C5" s="15">
        <v>9790</v>
      </c>
      <c r="D5" s="28">
        <v>1490</v>
      </c>
      <c r="E5" s="19">
        <v>117.95180722891567</v>
      </c>
    </row>
    <row r="6" spans="1:5">
      <c r="A6" t="s">
        <v>309</v>
      </c>
      <c r="B6" s="15">
        <v>2285</v>
      </c>
      <c r="C6" s="15">
        <v>1874</v>
      </c>
      <c r="D6" s="29">
        <v>-411</v>
      </c>
      <c r="E6" s="19">
        <v>82.013129102844644</v>
      </c>
    </row>
    <row r="7" spans="1:5">
      <c r="A7" t="s">
        <v>307</v>
      </c>
      <c r="B7" s="15">
        <v>3970</v>
      </c>
      <c r="C7" s="15">
        <v>4170</v>
      </c>
      <c r="D7" s="28">
        <v>200</v>
      </c>
      <c r="E7" s="19">
        <v>105.03778337531486</v>
      </c>
    </row>
    <row r="8" spans="1:5">
      <c r="A8" t="s">
        <v>308</v>
      </c>
      <c r="B8" s="15">
        <v>1745</v>
      </c>
      <c r="C8" s="15">
        <v>1719</v>
      </c>
      <c r="D8" s="29">
        <v>-26</v>
      </c>
      <c r="E8" s="19">
        <v>98.510028653295123</v>
      </c>
    </row>
    <row r="9" spans="1:5">
      <c r="A9" t="s">
        <v>306</v>
      </c>
      <c r="B9" s="15">
        <v>1325</v>
      </c>
      <c r="C9" s="15">
        <v>1640</v>
      </c>
      <c r="D9" s="28">
        <v>315</v>
      </c>
      <c r="E9" s="19">
        <v>123.77358490566037</v>
      </c>
    </row>
    <row r="10" spans="1:5">
      <c r="A10" t="s">
        <v>305</v>
      </c>
      <c r="B10" s="15">
        <v>52960</v>
      </c>
      <c r="C10" s="15">
        <v>50225</v>
      </c>
      <c r="D10" s="29">
        <v>-2735</v>
      </c>
      <c r="E10" s="19">
        <v>94.8357250755287</v>
      </c>
    </row>
    <row r="11" spans="1:5">
      <c r="A11" t="s">
        <v>304</v>
      </c>
      <c r="B11" s="15">
        <v>49120</v>
      </c>
      <c r="C11" s="15">
        <v>26155</v>
      </c>
      <c r="D11" s="29">
        <v>-22965</v>
      </c>
      <c r="E11" s="19">
        <v>53.247149837133549</v>
      </c>
    </row>
    <row r="12" spans="1:5">
      <c r="A12" t="s">
        <v>303</v>
      </c>
      <c r="B12" s="15">
        <v>975</v>
      </c>
      <c r="C12" s="15">
        <v>1150</v>
      </c>
      <c r="D12" s="28">
        <v>175</v>
      </c>
      <c r="E12" s="19">
        <v>117.94871794871794</v>
      </c>
    </row>
    <row r="13" spans="1:5">
      <c r="A13" t="s">
        <v>302</v>
      </c>
      <c r="B13" s="15">
        <v>8405</v>
      </c>
      <c r="C13" s="15">
        <v>3920</v>
      </c>
      <c r="D13" s="29">
        <v>-4485</v>
      </c>
      <c r="E13" s="19">
        <v>46.638905413444377</v>
      </c>
    </row>
    <row r="14" spans="1:5">
      <c r="A14" t="s">
        <v>301</v>
      </c>
      <c r="B14" s="15">
        <v>9020</v>
      </c>
      <c r="C14" s="15">
        <v>8875</v>
      </c>
      <c r="D14" s="29">
        <v>-145</v>
      </c>
      <c r="E14" s="19">
        <v>98.392461197339244</v>
      </c>
    </row>
    <row r="15" spans="1:5">
      <c r="A15" t="s">
        <v>300</v>
      </c>
      <c r="B15" s="15">
        <v>1410</v>
      </c>
      <c r="C15" s="15">
        <v>2350</v>
      </c>
      <c r="D15" s="28">
        <v>940</v>
      </c>
      <c r="E15" s="19">
        <v>166.66666666666666</v>
      </c>
    </row>
    <row r="16" spans="1:5">
      <c r="A16" t="s">
        <v>299</v>
      </c>
      <c r="B16" s="15">
        <v>10940</v>
      </c>
      <c r="C16" s="15">
        <v>12060</v>
      </c>
      <c r="D16" s="28">
        <v>1120</v>
      </c>
      <c r="E16" s="19">
        <v>110.23765996343693</v>
      </c>
    </row>
    <row r="17" spans="1:5">
      <c r="A17" t="s">
        <v>298</v>
      </c>
      <c r="B17" s="15">
        <v>2100</v>
      </c>
      <c r="C17" s="15">
        <v>2065</v>
      </c>
      <c r="D17" s="29">
        <v>-35</v>
      </c>
      <c r="E17" s="19">
        <v>98.333333333333329</v>
      </c>
    </row>
    <row r="18" spans="1:5">
      <c r="A18" t="s">
        <v>297</v>
      </c>
      <c r="B18" s="15">
        <v>5920</v>
      </c>
      <c r="C18" s="15">
        <v>5285</v>
      </c>
      <c r="D18" s="29">
        <v>-635</v>
      </c>
      <c r="E18" s="19">
        <v>89.273648648648646</v>
      </c>
    </row>
    <row r="19" spans="1:5">
      <c r="A19" t="s">
        <v>296</v>
      </c>
      <c r="B19" s="15">
        <v>4715</v>
      </c>
      <c r="C19" s="15">
        <v>4845</v>
      </c>
      <c r="D19" s="28">
        <v>130</v>
      </c>
      <c r="E19" s="19">
        <v>102.75715800636267</v>
      </c>
    </row>
    <row r="20" spans="1:5">
      <c r="A20" t="s">
        <v>295</v>
      </c>
      <c r="B20" s="15">
        <v>4755</v>
      </c>
      <c r="C20" s="15">
        <v>5905</v>
      </c>
      <c r="D20" s="28">
        <v>1150</v>
      </c>
      <c r="E20" s="19">
        <v>124.1850683491062</v>
      </c>
    </row>
    <row r="21" spans="1:5">
      <c r="A21" t="s">
        <v>294</v>
      </c>
      <c r="B21" s="15">
        <v>1550</v>
      </c>
      <c r="C21" s="15">
        <v>1495</v>
      </c>
      <c r="D21" s="29">
        <v>-55</v>
      </c>
      <c r="E21" s="19">
        <v>96.451612903225808</v>
      </c>
    </row>
    <row r="22" spans="1:5">
      <c r="A22" t="s">
        <v>293</v>
      </c>
      <c r="B22" s="15">
        <v>2555</v>
      </c>
      <c r="C22" s="15">
        <v>2545</v>
      </c>
      <c r="D22" s="29">
        <v>-10</v>
      </c>
      <c r="E22" s="19">
        <v>99.608610567514674</v>
      </c>
    </row>
    <row r="23" spans="1:5">
      <c r="A23" t="s">
        <v>292</v>
      </c>
      <c r="B23" s="15">
        <v>42615</v>
      </c>
      <c r="C23" s="15">
        <v>35155</v>
      </c>
      <c r="D23" s="29">
        <v>-7460</v>
      </c>
      <c r="E23" s="19">
        <v>82.494426845007624</v>
      </c>
    </row>
    <row r="24" spans="1:5">
      <c r="A24" t="s">
        <v>313</v>
      </c>
      <c r="B24" s="15">
        <v>74560</v>
      </c>
      <c r="C24" s="15">
        <v>77825</v>
      </c>
      <c r="D24" s="28">
        <v>3265</v>
      </c>
      <c r="E24" s="19">
        <v>104.37902360515021</v>
      </c>
    </row>
    <row r="25" spans="1:5">
      <c r="A25" t="s">
        <v>291</v>
      </c>
      <c r="B25" s="15">
        <v>15550</v>
      </c>
      <c r="C25" s="15">
        <v>11265</v>
      </c>
      <c r="D25" s="29">
        <v>-4285</v>
      </c>
      <c r="E25" s="19">
        <v>72.443729903536976</v>
      </c>
    </row>
    <row r="26" spans="1:5">
      <c r="A26" t="s">
        <v>290</v>
      </c>
      <c r="B26" s="15">
        <v>4950</v>
      </c>
      <c r="C26" s="15">
        <v>6530</v>
      </c>
      <c r="D26" s="28">
        <v>1580</v>
      </c>
      <c r="E26" s="19">
        <v>131.91919191919192</v>
      </c>
    </row>
    <row r="27" spans="1:5">
      <c r="B27" s="15"/>
      <c r="C27" s="15"/>
      <c r="D27" s="28"/>
      <c r="E27" s="19"/>
    </row>
    <row r="28" spans="1:5">
      <c r="A28" s="16" t="s">
        <v>317</v>
      </c>
      <c r="B28" s="15">
        <v>317675</v>
      </c>
      <c r="C28" s="15">
        <v>284293</v>
      </c>
    </row>
  </sheetData>
  <autoFilter ref="A2:E26">
    <sortState ref="A3:E26">
      <sortCondition descending="1" ref="A2:A26"/>
    </sortState>
  </autoFilter>
  <mergeCells count="1">
    <mergeCell ref="A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"/>
  <sheetViews>
    <sheetView workbookViewId="0">
      <selection activeCell="C2" sqref="C2:C26"/>
    </sheetView>
  </sheetViews>
  <sheetFormatPr defaultRowHeight="15"/>
  <cols>
    <col min="1" max="1" width="31.42578125" bestFit="1" customWidth="1"/>
    <col min="2" max="2" width="12.7109375" bestFit="1" customWidth="1"/>
    <col min="3" max="3" width="16.7109375" bestFit="1" customWidth="1"/>
    <col min="4" max="4" width="12.42578125" bestFit="1" customWidth="1"/>
    <col min="5" max="5" width="20.7109375" customWidth="1"/>
  </cols>
  <sheetData>
    <row r="1" spans="1:10" ht="33.75" customHeight="1" thickBot="1">
      <c r="A1" s="39" t="s">
        <v>316</v>
      </c>
      <c r="B1" s="39"/>
      <c r="C1" s="39"/>
      <c r="D1" s="39"/>
      <c r="E1" s="39"/>
      <c r="F1" s="24"/>
      <c r="G1" s="24"/>
      <c r="H1" s="24"/>
      <c r="I1" s="24"/>
      <c r="J1" s="24"/>
    </row>
    <row r="2" spans="1:10" ht="45.75" thickTop="1">
      <c r="A2" s="23" t="s">
        <v>314</v>
      </c>
      <c r="B2" s="21" t="s">
        <v>323</v>
      </c>
      <c r="C2" s="21" t="s">
        <v>324</v>
      </c>
      <c r="D2" s="23" t="s">
        <v>315</v>
      </c>
      <c r="E2" s="21" t="s">
        <v>268</v>
      </c>
      <c r="F2" s="24"/>
      <c r="G2" s="24"/>
      <c r="H2" s="24"/>
      <c r="I2" s="24"/>
      <c r="J2" s="24"/>
    </row>
    <row r="3" spans="1:10">
      <c r="A3" s="24" t="s">
        <v>312</v>
      </c>
      <c r="B3" s="22">
        <v>3100</v>
      </c>
      <c r="C3" s="22">
        <v>7315</v>
      </c>
      <c r="D3" s="22">
        <v>4215</v>
      </c>
      <c r="E3" s="25">
        <v>235.96774193548387</v>
      </c>
      <c r="F3" s="24"/>
      <c r="G3" s="24"/>
      <c r="H3" s="24"/>
      <c r="I3" s="24"/>
      <c r="J3" s="24"/>
    </row>
    <row r="4" spans="1:10">
      <c r="A4" s="24" t="s">
        <v>311</v>
      </c>
      <c r="B4" s="22">
        <v>9080</v>
      </c>
      <c r="C4" s="22">
        <v>11570</v>
      </c>
      <c r="D4" s="22">
        <v>2490</v>
      </c>
      <c r="E4" s="25">
        <v>127.42290748898678</v>
      </c>
      <c r="F4" s="24"/>
      <c r="G4" s="24"/>
      <c r="H4" s="24"/>
      <c r="I4" s="24"/>
      <c r="J4" s="24"/>
    </row>
    <row r="5" spans="1:10">
      <c r="A5" s="24" t="s">
        <v>310</v>
      </c>
      <c r="B5" s="22">
        <v>12580</v>
      </c>
      <c r="C5" s="22">
        <v>18210</v>
      </c>
      <c r="D5" s="22">
        <v>5630</v>
      </c>
      <c r="E5" s="25">
        <v>144.75357710651829</v>
      </c>
      <c r="F5" s="24"/>
      <c r="G5" s="24"/>
      <c r="H5" s="24"/>
      <c r="I5" s="24"/>
      <c r="J5" s="24"/>
    </row>
    <row r="6" spans="1:10">
      <c r="A6" s="24" t="s">
        <v>309</v>
      </c>
      <c r="B6" s="22">
        <v>3245</v>
      </c>
      <c r="C6" s="22">
        <v>4334</v>
      </c>
      <c r="D6" s="22">
        <v>1089</v>
      </c>
      <c r="E6" s="25">
        <v>133.5593220338983</v>
      </c>
      <c r="F6" s="24"/>
      <c r="G6" s="24"/>
      <c r="H6" s="24"/>
      <c r="I6" s="24"/>
      <c r="J6" s="24"/>
    </row>
    <row r="7" spans="1:10">
      <c r="A7" s="24" t="s">
        <v>307</v>
      </c>
      <c r="B7" s="22">
        <v>5520</v>
      </c>
      <c r="C7" s="22">
        <v>9635</v>
      </c>
      <c r="D7" s="22">
        <v>4115</v>
      </c>
      <c r="E7" s="25">
        <v>174.54710144927537</v>
      </c>
      <c r="F7" s="24"/>
      <c r="G7" s="24"/>
      <c r="H7" s="24"/>
      <c r="I7" s="24"/>
      <c r="J7" s="24"/>
    </row>
    <row r="8" spans="1:10">
      <c r="A8" s="24" t="s">
        <v>308</v>
      </c>
      <c r="B8" s="22">
        <v>2245</v>
      </c>
      <c r="C8" s="22">
        <v>2669</v>
      </c>
      <c r="D8" s="22">
        <v>424</v>
      </c>
      <c r="E8" s="25">
        <v>118.88641425389756</v>
      </c>
      <c r="F8" s="24"/>
      <c r="G8" s="24"/>
      <c r="H8" s="24"/>
      <c r="I8" s="24"/>
      <c r="J8" s="24"/>
    </row>
    <row r="9" spans="1:10">
      <c r="A9" s="24" t="s">
        <v>306</v>
      </c>
      <c r="B9" s="22">
        <v>2060</v>
      </c>
      <c r="C9" s="22">
        <v>2705</v>
      </c>
      <c r="D9" s="22">
        <v>645</v>
      </c>
      <c r="E9" s="25">
        <v>131.3106796116505</v>
      </c>
      <c r="F9" s="24"/>
      <c r="G9" s="24"/>
      <c r="H9" s="24"/>
      <c r="I9" s="24"/>
      <c r="J9" s="24"/>
    </row>
    <row r="10" spans="1:10">
      <c r="A10" s="24" t="s">
        <v>305</v>
      </c>
      <c r="B10" s="22">
        <v>68050</v>
      </c>
      <c r="C10" s="22">
        <v>95660</v>
      </c>
      <c r="D10" s="22">
        <v>27610</v>
      </c>
      <c r="E10" s="25">
        <v>140.57310800881706</v>
      </c>
      <c r="F10" s="24"/>
      <c r="G10" s="24"/>
      <c r="H10" s="24"/>
      <c r="I10" s="24"/>
      <c r="J10" s="24"/>
    </row>
    <row r="11" spans="1:10">
      <c r="A11" s="24" t="s">
        <v>304</v>
      </c>
      <c r="B11" s="22">
        <v>62005</v>
      </c>
      <c r="C11" s="22">
        <v>61075</v>
      </c>
      <c r="D11" s="22">
        <v>-930</v>
      </c>
      <c r="E11" s="25">
        <v>98.500120957987264</v>
      </c>
      <c r="F11" s="24"/>
      <c r="G11" s="24"/>
      <c r="H11" s="24"/>
      <c r="I11" s="24"/>
      <c r="J11" s="24"/>
    </row>
    <row r="12" spans="1:10">
      <c r="A12" s="24" t="s">
        <v>303</v>
      </c>
      <c r="B12" s="22">
        <v>1525</v>
      </c>
      <c r="C12" s="22">
        <v>2195</v>
      </c>
      <c r="D12" s="22">
        <v>670</v>
      </c>
      <c r="E12" s="25">
        <v>143.9344262295082</v>
      </c>
      <c r="F12" s="24"/>
      <c r="G12" s="24"/>
      <c r="H12" s="24"/>
      <c r="I12" s="24"/>
      <c r="J12" s="24"/>
    </row>
    <row r="13" spans="1:10">
      <c r="A13" s="24" t="s">
        <v>302</v>
      </c>
      <c r="B13" s="22">
        <v>12095</v>
      </c>
      <c r="C13" s="22">
        <v>12270</v>
      </c>
      <c r="D13" s="22">
        <v>175</v>
      </c>
      <c r="E13" s="25">
        <v>101.44687887556842</v>
      </c>
      <c r="F13" s="24"/>
      <c r="G13" s="24"/>
      <c r="H13" s="24"/>
      <c r="I13" s="24"/>
      <c r="J13" s="24"/>
    </row>
    <row r="14" spans="1:10">
      <c r="A14" s="24" t="s">
        <v>301</v>
      </c>
      <c r="B14" s="22">
        <v>12135</v>
      </c>
      <c r="C14" s="22">
        <v>18310</v>
      </c>
      <c r="D14" s="22">
        <v>6175</v>
      </c>
      <c r="E14" s="25">
        <v>150.88586732591676</v>
      </c>
      <c r="F14" s="24"/>
      <c r="G14" s="24"/>
      <c r="H14" s="24"/>
      <c r="I14" s="24"/>
      <c r="J14" s="24"/>
    </row>
    <row r="15" spans="1:10">
      <c r="A15" s="24" t="s">
        <v>300</v>
      </c>
      <c r="B15" s="22">
        <v>1905</v>
      </c>
      <c r="C15" s="22">
        <v>2895</v>
      </c>
      <c r="D15" s="22">
        <v>990</v>
      </c>
      <c r="E15" s="25">
        <v>151.96850393700788</v>
      </c>
      <c r="F15" s="24"/>
      <c r="G15" s="24"/>
      <c r="H15" s="24"/>
      <c r="I15" s="24"/>
      <c r="J15" s="24"/>
    </row>
    <row r="16" spans="1:10">
      <c r="A16" s="24" t="s">
        <v>299</v>
      </c>
      <c r="B16" s="22">
        <v>14005</v>
      </c>
      <c r="C16" s="22">
        <v>19080</v>
      </c>
      <c r="D16" s="22">
        <v>5075</v>
      </c>
      <c r="E16" s="25">
        <v>136.23705819350232</v>
      </c>
      <c r="F16" s="24"/>
      <c r="G16" s="24"/>
      <c r="H16" s="24"/>
      <c r="I16" s="24"/>
      <c r="J16" s="24"/>
    </row>
    <row r="17" spans="1:10">
      <c r="A17" s="24" t="s">
        <v>298</v>
      </c>
      <c r="B17" s="22">
        <v>3080</v>
      </c>
      <c r="C17" s="22">
        <v>4190</v>
      </c>
      <c r="D17" s="22">
        <v>1110</v>
      </c>
      <c r="E17" s="25">
        <v>136.03896103896105</v>
      </c>
      <c r="F17" s="24"/>
      <c r="G17" s="24"/>
      <c r="H17" s="24"/>
      <c r="I17" s="24"/>
      <c r="J17" s="24"/>
    </row>
    <row r="18" spans="1:10">
      <c r="A18" s="24" t="s">
        <v>297</v>
      </c>
      <c r="B18" s="22">
        <v>7075</v>
      </c>
      <c r="C18" s="22">
        <v>8640</v>
      </c>
      <c r="D18" s="22">
        <v>1565</v>
      </c>
      <c r="E18" s="25">
        <v>122.12014134275618</v>
      </c>
      <c r="F18" s="24"/>
      <c r="G18" s="24"/>
      <c r="H18" s="24"/>
      <c r="I18" s="24"/>
      <c r="J18" s="24"/>
    </row>
    <row r="19" spans="1:10">
      <c r="A19" s="24" t="s">
        <v>296</v>
      </c>
      <c r="B19" s="22">
        <v>6695</v>
      </c>
      <c r="C19" s="22">
        <v>9915</v>
      </c>
      <c r="D19" s="22">
        <v>3220</v>
      </c>
      <c r="E19" s="25">
        <v>148.09559372666169</v>
      </c>
      <c r="F19" s="24"/>
      <c r="G19" s="24"/>
      <c r="H19" s="24"/>
      <c r="I19" s="24"/>
      <c r="J19" s="24"/>
    </row>
    <row r="20" spans="1:10">
      <c r="A20" s="24" t="s">
        <v>295</v>
      </c>
      <c r="B20" s="22">
        <v>7115</v>
      </c>
      <c r="C20" s="22">
        <v>10200</v>
      </c>
      <c r="D20" s="22">
        <v>3085</v>
      </c>
      <c r="E20" s="25">
        <v>143.35910049191847</v>
      </c>
      <c r="F20" s="24"/>
      <c r="G20" s="24"/>
      <c r="H20" s="24"/>
      <c r="I20" s="24"/>
      <c r="J20" s="24"/>
    </row>
    <row r="21" spans="1:10">
      <c r="A21" s="24" t="s">
        <v>294</v>
      </c>
      <c r="B21" s="22">
        <v>2380</v>
      </c>
      <c r="C21" s="22">
        <v>3080</v>
      </c>
      <c r="D21" s="22">
        <v>700</v>
      </c>
      <c r="E21" s="25">
        <v>129.41176470588235</v>
      </c>
      <c r="F21" s="24"/>
      <c r="G21" s="24"/>
      <c r="H21" s="24"/>
      <c r="I21" s="24"/>
      <c r="J21" s="24"/>
    </row>
    <row r="22" spans="1:10">
      <c r="A22" s="24" t="s">
        <v>293</v>
      </c>
      <c r="B22" s="22">
        <v>3220</v>
      </c>
      <c r="C22" s="22">
        <v>4200</v>
      </c>
      <c r="D22" s="22">
        <v>980</v>
      </c>
      <c r="E22" s="25">
        <v>130.43478260869566</v>
      </c>
      <c r="F22" s="24"/>
      <c r="G22" s="24"/>
      <c r="H22" s="24"/>
      <c r="I22" s="24"/>
      <c r="J22" s="24"/>
    </row>
    <row r="23" spans="1:10">
      <c r="A23" s="24" t="s">
        <v>292</v>
      </c>
      <c r="B23" s="22">
        <v>63570</v>
      </c>
      <c r="C23" s="22">
        <v>93100</v>
      </c>
      <c r="D23" s="22">
        <v>29530</v>
      </c>
      <c r="E23" s="25">
        <v>146.45272927481517</v>
      </c>
      <c r="F23" s="24"/>
      <c r="G23" s="24"/>
      <c r="H23" s="24"/>
    </row>
    <row r="24" spans="1:10">
      <c r="A24" s="24" t="s">
        <v>313</v>
      </c>
      <c r="B24" s="22">
        <v>94825</v>
      </c>
      <c r="C24" s="22">
        <v>120610</v>
      </c>
      <c r="D24" s="22">
        <v>25785</v>
      </c>
      <c r="E24" s="25">
        <v>127.19219615080411</v>
      </c>
      <c r="F24" s="24"/>
      <c r="G24" s="24"/>
      <c r="H24" s="24"/>
    </row>
    <row r="25" spans="1:10">
      <c r="A25" s="24" t="s">
        <v>291</v>
      </c>
      <c r="B25" s="22">
        <v>25150</v>
      </c>
      <c r="C25" s="22">
        <v>31520</v>
      </c>
      <c r="D25" s="22">
        <v>6370</v>
      </c>
      <c r="E25" s="25">
        <v>125.32803180914513</v>
      </c>
      <c r="F25" s="24"/>
      <c r="G25" s="24"/>
      <c r="H25" s="24"/>
    </row>
    <row r="26" spans="1:10">
      <c r="A26" s="24" t="s">
        <v>290</v>
      </c>
      <c r="B26" s="22">
        <v>6755</v>
      </c>
      <c r="C26" s="22">
        <v>8670</v>
      </c>
      <c r="D26" s="22">
        <v>1915</v>
      </c>
      <c r="E26" s="25">
        <v>128.34937083641748</v>
      </c>
      <c r="F26" s="24"/>
      <c r="G26" s="24"/>
      <c r="H26" s="24"/>
    </row>
    <row r="27" spans="1:10">
      <c r="A27" s="24"/>
      <c r="B27" s="22"/>
      <c r="C27" s="22"/>
      <c r="D27" s="22"/>
      <c r="E27" s="25"/>
      <c r="F27" s="24"/>
      <c r="G27" s="24"/>
      <c r="H27" s="24"/>
    </row>
    <row r="28" spans="1:10">
      <c r="A28" s="16" t="s">
        <v>317</v>
      </c>
      <c r="B28" s="15">
        <v>429415</v>
      </c>
      <c r="C28" s="15">
        <v>562048</v>
      </c>
      <c r="D28" s="24"/>
      <c r="E28" s="24"/>
      <c r="F28" s="24"/>
      <c r="G28" s="24"/>
      <c r="H28" s="24"/>
    </row>
    <row r="29" spans="1:10">
      <c r="A29" s="24"/>
      <c r="B29" s="24"/>
      <c r="C29" s="24"/>
      <c r="D29" s="24"/>
      <c r="E29" s="24"/>
      <c r="F29" s="24"/>
      <c r="G29" s="24"/>
      <c r="H29" s="24"/>
    </row>
    <row r="30" spans="1:10">
      <c r="A30" s="24"/>
      <c r="B30" s="24"/>
      <c r="C30" s="24"/>
      <c r="D30" s="24"/>
      <c r="E30" s="24"/>
      <c r="F30" s="24"/>
      <c r="G30" s="24"/>
      <c r="H30" s="24"/>
    </row>
    <row r="31" spans="1:10">
      <c r="A31" s="24"/>
      <c r="B31" s="24"/>
      <c r="C31" s="24"/>
      <c r="D31" s="24"/>
      <c r="E31" s="24"/>
      <c r="F31" s="24"/>
      <c r="G31" s="24"/>
      <c r="H31" s="24"/>
    </row>
    <row r="32" spans="1:10">
      <c r="A32" s="24"/>
      <c r="B32" s="24"/>
      <c r="C32" s="24"/>
      <c r="D32" s="24"/>
      <c r="E32" s="24"/>
      <c r="F32" s="24"/>
      <c r="G32" s="24"/>
      <c r="H32" s="24"/>
    </row>
    <row r="33" spans="1:8">
      <c r="A33" s="24"/>
      <c r="B33" s="24"/>
      <c r="C33" s="24"/>
      <c r="D33" s="24"/>
      <c r="E33" s="24"/>
      <c r="F33" s="24"/>
      <c r="G33" s="24"/>
      <c r="H33" s="24"/>
    </row>
    <row r="34" spans="1:8">
      <c r="A34" s="24"/>
      <c r="B34" s="24"/>
      <c r="C34" s="24"/>
      <c r="D34" s="24"/>
      <c r="E34" s="24"/>
      <c r="F34" s="24"/>
      <c r="G34" s="24"/>
      <c r="H34" s="24"/>
    </row>
    <row r="35" spans="1:8">
      <c r="A35" s="24"/>
      <c r="B35" s="24"/>
      <c r="C35" s="24"/>
      <c r="D35" s="24"/>
      <c r="E35" s="24"/>
      <c r="F35" s="24"/>
      <c r="G35" s="24"/>
      <c r="H35" s="24"/>
    </row>
    <row r="36" spans="1:8">
      <c r="A36" s="24"/>
      <c r="B36" s="24"/>
      <c r="C36" s="24"/>
      <c r="D36" s="24"/>
      <c r="E36" s="24"/>
      <c r="F36" s="24"/>
      <c r="G36" s="24"/>
      <c r="H36" s="24"/>
    </row>
    <row r="37" spans="1:8">
      <c r="A37" s="24"/>
      <c r="B37" s="24"/>
      <c r="C37" s="24"/>
      <c r="D37" s="24"/>
      <c r="E37" s="24"/>
      <c r="F37" s="24"/>
      <c r="G37" s="24"/>
      <c r="H37" s="24"/>
    </row>
    <row r="38" spans="1:8">
      <c r="A38" s="24"/>
      <c r="B38" s="24"/>
      <c r="C38" s="24"/>
      <c r="D38" s="24"/>
      <c r="E38" s="24"/>
      <c r="F38" s="24"/>
      <c r="G38" s="24"/>
      <c r="H38" s="24"/>
    </row>
    <row r="39" spans="1:8">
      <c r="A39" s="24"/>
      <c r="B39" s="24"/>
      <c r="C39" s="24"/>
      <c r="D39" s="24"/>
      <c r="E39" s="24"/>
      <c r="F39" s="24"/>
      <c r="G39" s="24"/>
      <c r="H39" s="24"/>
    </row>
    <row r="40" spans="1:8">
      <c r="A40" s="24"/>
      <c r="B40" s="24"/>
      <c r="C40" s="24"/>
      <c r="D40" s="24"/>
      <c r="E40" s="24"/>
      <c r="F40" s="24"/>
      <c r="G40" s="24"/>
      <c r="H40" s="24"/>
    </row>
    <row r="41" spans="1:8">
      <c r="A41" s="24"/>
      <c r="B41" s="24"/>
      <c r="C41" s="24"/>
      <c r="D41" s="24"/>
      <c r="E41" s="24"/>
      <c r="F41" s="24"/>
      <c r="G41" s="24"/>
      <c r="H41" s="24"/>
    </row>
    <row r="42" spans="1:8">
      <c r="A42" s="24"/>
      <c r="B42" s="24"/>
      <c r="C42" s="24"/>
      <c r="D42" s="24"/>
      <c r="E42" s="24"/>
      <c r="F42" s="24"/>
      <c r="G42" s="24"/>
      <c r="H42" s="24"/>
    </row>
    <row r="43" spans="1:8">
      <c r="A43" s="24"/>
      <c r="B43" s="24"/>
      <c r="C43" s="24"/>
      <c r="D43" s="24"/>
      <c r="E43" s="24"/>
      <c r="F43" s="24"/>
      <c r="G43" s="24"/>
      <c r="H43" s="24"/>
    </row>
    <row r="44" spans="1:8">
      <c r="A44" s="24"/>
      <c r="B44" s="24"/>
      <c r="C44" s="24"/>
      <c r="D44" s="24"/>
      <c r="E44" s="24"/>
      <c r="F44" s="24"/>
      <c r="G44" s="24"/>
      <c r="H44" s="24"/>
    </row>
    <row r="45" spans="1:8">
      <c r="A45" s="24"/>
      <c r="B45" s="24"/>
      <c r="C45" s="24"/>
      <c r="D45" s="24"/>
      <c r="E45" s="24"/>
      <c r="F45" s="24"/>
      <c r="G45" s="24"/>
      <c r="H45" s="24"/>
    </row>
    <row r="46" spans="1:8">
      <c r="A46" s="24"/>
      <c r="B46" s="24"/>
      <c r="C46" s="24"/>
      <c r="D46" s="24"/>
      <c r="E46" s="24"/>
      <c r="F46" s="24"/>
      <c r="G46" s="24"/>
      <c r="H46" s="24"/>
    </row>
    <row r="47" spans="1:8">
      <c r="A47" s="24"/>
      <c r="B47" s="24"/>
      <c r="C47" s="24"/>
      <c r="D47" s="24"/>
      <c r="E47" s="24"/>
      <c r="F47" s="24"/>
      <c r="G47" s="24"/>
      <c r="H47" s="24"/>
    </row>
    <row r="48" spans="1:8">
      <c r="A48" s="24"/>
      <c r="B48" s="24"/>
      <c r="C48" s="24"/>
      <c r="D48" s="24"/>
      <c r="E48" s="24"/>
      <c r="F48" s="24"/>
      <c r="G48" s="24"/>
      <c r="H48" s="24"/>
    </row>
    <row r="49" spans="1:8">
      <c r="A49" s="24"/>
      <c r="B49" s="24"/>
      <c r="C49" s="24"/>
      <c r="D49" s="24"/>
      <c r="E49" s="24"/>
      <c r="F49" s="24"/>
      <c r="G49" s="24"/>
      <c r="H49" s="24"/>
    </row>
    <row r="50" spans="1:8">
      <c r="A50" s="24"/>
      <c r="B50" s="24"/>
      <c r="C50" s="24"/>
      <c r="D50" s="24"/>
      <c r="E50" s="24"/>
      <c r="F50" s="24"/>
      <c r="G50" s="24"/>
      <c r="H50" s="24"/>
    </row>
    <row r="51" spans="1:8">
      <c r="A51" s="24"/>
      <c r="B51" s="24"/>
      <c r="C51" s="24"/>
      <c r="D51" s="24"/>
      <c r="E51" s="24"/>
      <c r="F51" s="24"/>
      <c r="G51" s="24"/>
      <c r="H51" s="24"/>
    </row>
    <row r="52" spans="1:8">
      <c r="A52" s="24"/>
      <c r="B52" s="24"/>
      <c r="C52" s="24"/>
      <c r="D52" s="24"/>
      <c r="E52" s="24"/>
      <c r="F52" s="24"/>
      <c r="G52" s="24"/>
      <c r="H52" s="24"/>
    </row>
    <row r="53" spans="1:8">
      <c r="A53" s="24"/>
      <c r="B53" s="24"/>
      <c r="C53" s="24"/>
      <c r="D53" s="24"/>
      <c r="E53" s="24"/>
      <c r="F53" s="24"/>
      <c r="G53" s="24"/>
      <c r="H53" s="24"/>
    </row>
    <row r="54" spans="1:8">
      <c r="A54" s="24"/>
      <c r="B54" s="24"/>
      <c r="C54" s="24"/>
      <c r="D54" s="24"/>
      <c r="E54" s="24"/>
      <c r="F54" s="24"/>
      <c r="G54" s="24"/>
      <c r="H54" s="24"/>
    </row>
    <row r="55" spans="1:8">
      <c r="A55" s="24"/>
      <c r="B55" s="24"/>
      <c r="C55" s="24"/>
      <c r="D55" s="24"/>
      <c r="E55" s="24"/>
      <c r="F55" s="24"/>
      <c r="G55" s="24"/>
      <c r="H55" s="24"/>
    </row>
    <row r="56" spans="1:8">
      <c r="A56" s="24"/>
      <c r="B56" s="24"/>
      <c r="C56" s="24"/>
      <c r="D56" s="24"/>
      <c r="E56" s="24"/>
      <c r="F56" s="24"/>
      <c r="G56" s="24"/>
      <c r="H56" s="24"/>
    </row>
    <row r="57" spans="1:8">
      <c r="A57" s="24"/>
      <c r="B57" s="24"/>
      <c r="C57" s="24"/>
      <c r="D57" s="24"/>
      <c r="E57" s="24"/>
      <c r="F57" s="24"/>
      <c r="G57" s="24"/>
      <c r="H57" s="24"/>
    </row>
    <row r="58" spans="1:8">
      <c r="A58" s="24"/>
      <c r="B58" s="24"/>
      <c r="C58" s="24"/>
      <c r="D58" s="24"/>
      <c r="E58" s="24"/>
      <c r="F58" s="24"/>
      <c r="G58" s="24"/>
      <c r="H58" s="24"/>
    </row>
    <row r="59" spans="1:8">
      <c r="A59" s="24"/>
      <c r="B59" s="24"/>
      <c r="C59" s="24"/>
      <c r="D59" s="24"/>
      <c r="E59" s="24"/>
      <c r="F59" s="24"/>
      <c r="G59" s="24"/>
      <c r="H59" s="24"/>
    </row>
    <row r="60" spans="1:8">
      <c r="A60" s="24"/>
      <c r="B60" s="24"/>
      <c r="C60" s="24"/>
      <c r="D60" s="24"/>
      <c r="E60" s="24"/>
      <c r="F60" s="24"/>
      <c r="G60" s="24"/>
      <c r="H60" s="24"/>
    </row>
    <row r="61" spans="1:8">
      <c r="A61" s="24"/>
      <c r="B61" s="24"/>
      <c r="C61" s="24"/>
      <c r="D61" s="24"/>
      <c r="E61" s="24"/>
      <c r="F61" s="24"/>
      <c r="G61" s="24"/>
      <c r="H61" s="24"/>
    </row>
    <row r="62" spans="1:8">
      <c r="A62" s="24"/>
      <c r="B62" s="24"/>
      <c r="C62" s="24"/>
      <c r="D62" s="24"/>
      <c r="E62" s="24"/>
      <c r="F62" s="24"/>
      <c r="G62" s="24"/>
      <c r="H62" s="24"/>
    </row>
    <row r="63" spans="1:8">
      <c r="A63" s="24"/>
      <c r="B63" s="24"/>
      <c r="C63" s="24"/>
      <c r="D63" s="24"/>
      <c r="E63" s="24"/>
      <c r="F63" s="24"/>
      <c r="G63" s="24"/>
      <c r="H63" s="24"/>
    </row>
    <row r="64" spans="1:8">
      <c r="A64" s="24"/>
      <c r="B64" s="24"/>
      <c r="C64" s="24"/>
      <c r="D64" s="24"/>
      <c r="E64" s="24"/>
      <c r="F64" s="24"/>
      <c r="G64" s="24"/>
      <c r="H64" s="24"/>
    </row>
    <row r="65" spans="1:8">
      <c r="A65" s="24"/>
      <c r="B65" s="24"/>
      <c r="C65" s="24"/>
      <c r="D65" s="24"/>
      <c r="E65" s="24"/>
      <c r="F65" s="24"/>
      <c r="G65" s="24"/>
      <c r="H65" s="24"/>
    </row>
    <row r="66" spans="1:8">
      <c r="A66" s="24"/>
      <c r="B66" s="24"/>
      <c r="C66" s="24"/>
      <c r="D66" s="24"/>
      <c r="E66" s="24"/>
      <c r="F66" s="24"/>
      <c r="G66" s="24"/>
      <c r="H66" s="24"/>
    </row>
    <row r="67" spans="1:8">
      <c r="A67" s="24"/>
      <c r="B67" s="24"/>
      <c r="C67" s="24"/>
      <c r="D67" s="24"/>
      <c r="E67" s="24"/>
      <c r="F67" s="24"/>
      <c r="G67" s="24"/>
      <c r="H67" s="24"/>
    </row>
    <row r="68" spans="1:8">
      <c r="A68" s="24"/>
      <c r="B68" s="24"/>
      <c r="C68" s="24"/>
      <c r="D68" s="24"/>
      <c r="E68" s="24"/>
      <c r="F68" s="24"/>
      <c r="G68" s="24"/>
      <c r="H68" s="24"/>
    </row>
    <row r="69" spans="1:8">
      <c r="A69" s="24"/>
      <c r="B69" s="24"/>
      <c r="C69" s="24"/>
      <c r="D69" s="24"/>
      <c r="E69" s="24"/>
      <c r="F69" s="24"/>
      <c r="G69" s="24"/>
      <c r="H69" s="24"/>
    </row>
    <row r="70" spans="1:8">
      <c r="A70" s="24"/>
      <c r="B70" s="24"/>
      <c r="C70" s="24"/>
      <c r="D70" s="24"/>
      <c r="E70" s="24"/>
      <c r="F70" s="24"/>
      <c r="G70" s="24"/>
      <c r="H70" s="24"/>
    </row>
    <row r="71" spans="1:8">
      <c r="A71" s="24"/>
      <c r="B71" s="24"/>
      <c r="C71" s="24"/>
      <c r="D71" s="24"/>
      <c r="E71" s="24"/>
      <c r="F71" s="24"/>
      <c r="G71" s="24"/>
      <c r="H71" s="24"/>
    </row>
    <row r="72" spans="1:8">
      <c r="A72" s="24"/>
      <c r="B72" s="24"/>
      <c r="C72" s="24"/>
      <c r="D72" s="24"/>
      <c r="E72" s="24"/>
      <c r="F72" s="24"/>
      <c r="G72" s="24"/>
      <c r="H72" s="24"/>
    </row>
    <row r="73" spans="1:8">
      <c r="A73" s="24"/>
      <c r="B73" s="24"/>
      <c r="C73" s="24"/>
      <c r="D73" s="24"/>
      <c r="E73" s="24"/>
      <c r="F73" s="24"/>
      <c r="G73" s="24"/>
      <c r="H73" s="24"/>
    </row>
    <row r="74" spans="1:8">
      <c r="A74" s="24"/>
      <c r="B74" s="24"/>
      <c r="C74" s="24"/>
      <c r="D74" s="24"/>
      <c r="E74" s="24"/>
      <c r="F74" s="24"/>
      <c r="G74" s="24"/>
      <c r="H74" s="24"/>
    </row>
    <row r="75" spans="1:8">
      <c r="A75" s="24"/>
      <c r="B75" s="24"/>
      <c r="C75" s="24"/>
      <c r="D75" s="24"/>
      <c r="E75" s="24"/>
      <c r="F75" s="24"/>
      <c r="G75" s="24"/>
      <c r="H75" s="24"/>
    </row>
    <row r="76" spans="1:8">
      <c r="A76" s="24"/>
      <c r="B76" s="24"/>
      <c r="C76" s="24"/>
      <c r="D76" s="24"/>
      <c r="E76" s="24"/>
      <c r="F76" s="24"/>
      <c r="G76" s="24"/>
      <c r="H76" s="24"/>
    </row>
    <row r="77" spans="1:8">
      <c r="A77" s="24"/>
      <c r="B77" s="24"/>
      <c r="C77" s="24"/>
      <c r="D77" s="24"/>
      <c r="E77" s="24"/>
      <c r="F77" s="24"/>
      <c r="G77" s="24"/>
      <c r="H77" s="24"/>
    </row>
    <row r="78" spans="1:8">
      <c r="A78" s="24"/>
      <c r="B78" s="24"/>
      <c r="C78" s="24"/>
      <c r="D78" s="24"/>
      <c r="E78" s="24"/>
      <c r="F78" s="24"/>
      <c r="G78" s="24"/>
      <c r="H78" s="24"/>
    </row>
    <row r="79" spans="1:8">
      <c r="A79" s="24"/>
      <c r="B79" s="24"/>
      <c r="C79" s="24"/>
      <c r="D79" s="24"/>
      <c r="E79" s="24"/>
      <c r="F79" s="24"/>
      <c r="G79" s="24"/>
      <c r="H79" s="24"/>
    </row>
    <row r="80" spans="1:8">
      <c r="A80" s="24"/>
      <c r="B80" s="24"/>
      <c r="C80" s="24"/>
      <c r="D80" s="24"/>
      <c r="E80" s="24"/>
      <c r="F80" s="24"/>
      <c r="G80" s="24"/>
      <c r="H80" s="24"/>
    </row>
    <row r="81" spans="1:8">
      <c r="A81" s="24"/>
      <c r="B81" s="24"/>
      <c r="C81" s="24"/>
      <c r="D81" s="24"/>
      <c r="E81" s="24"/>
      <c r="F81" s="24"/>
      <c r="G81" s="24"/>
      <c r="H81" s="24"/>
    </row>
    <row r="82" spans="1:8">
      <c r="A82" s="24"/>
      <c r="B82" s="24"/>
      <c r="C82" s="24"/>
      <c r="D82" s="24"/>
      <c r="E82" s="24"/>
      <c r="F82" s="24"/>
      <c r="G82" s="24"/>
      <c r="H82" s="24"/>
    </row>
    <row r="83" spans="1:8">
      <c r="A83" s="24"/>
      <c r="B83" s="24"/>
      <c r="C83" s="24"/>
      <c r="D83" s="24"/>
      <c r="E83" s="24"/>
      <c r="F83" s="24"/>
      <c r="G83" s="24"/>
      <c r="H83" s="24"/>
    </row>
    <row r="84" spans="1:8">
      <c r="A84" s="24"/>
      <c r="B84" s="24"/>
      <c r="C84" s="24"/>
      <c r="D84" s="24"/>
      <c r="E84" s="24"/>
      <c r="F84" s="24"/>
      <c r="G84" s="24"/>
      <c r="H84" s="24"/>
    </row>
    <row r="85" spans="1:8">
      <c r="A85" s="24"/>
      <c r="B85" s="24"/>
      <c r="C85" s="24"/>
      <c r="D85" s="24"/>
      <c r="E85" s="24"/>
      <c r="F85" s="24"/>
      <c r="G85" s="24"/>
      <c r="H85" s="24"/>
    </row>
    <row r="86" spans="1:8">
      <c r="A86" s="24"/>
      <c r="B86" s="24"/>
      <c r="C86" s="24"/>
      <c r="D86" s="24"/>
      <c r="E86" s="24"/>
      <c r="F86" s="24"/>
      <c r="G86" s="24"/>
      <c r="H86" s="24"/>
    </row>
    <row r="87" spans="1:8">
      <c r="A87" s="24"/>
      <c r="B87" s="24"/>
      <c r="C87" s="24"/>
      <c r="D87" s="24"/>
      <c r="E87" s="24"/>
      <c r="F87" s="24"/>
      <c r="G87" s="24"/>
      <c r="H87" s="24"/>
    </row>
    <row r="88" spans="1:8">
      <c r="A88" s="24"/>
      <c r="B88" s="24"/>
      <c r="C88" s="24"/>
      <c r="D88" s="24"/>
      <c r="E88" s="24"/>
      <c r="F88" s="24"/>
      <c r="G88" s="24"/>
      <c r="H88" s="24"/>
    </row>
    <row r="89" spans="1:8">
      <c r="A89" s="24"/>
      <c r="B89" s="24"/>
      <c r="C89" s="24"/>
      <c r="D89" s="24"/>
      <c r="E89" s="24"/>
      <c r="F89" s="24"/>
      <c r="G89" s="24"/>
      <c r="H89" s="24"/>
    </row>
    <row r="90" spans="1:8">
      <c r="A90" s="24"/>
      <c r="B90" s="24"/>
      <c r="C90" s="24"/>
      <c r="D90" s="24"/>
      <c r="E90" s="24"/>
      <c r="F90" s="24"/>
      <c r="G90" s="24"/>
      <c r="H90" s="24"/>
    </row>
    <row r="91" spans="1:8">
      <c r="A91" s="24"/>
      <c r="B91" s="24"/>
      <c r="C91" s="24"/>
      <c r="D91" s="24"/>
      <c r="E91" s="24"/>
      <c r="F91" s="24"/>
      <c r="G91" s="24"/>
      <c r="H91" s="24"/>
    </row>
    <row r="92" spans="1:8">
      <c r="A92" s="24"/>
      <c r="B92" s="24"/>
      <c r="C92" s="24"/>
      <c r="D92" s="24"/>
      <c r="E92" s="24"/>
      <c r="F92" s="24"/>
      <c r="G92" s="24"/>
      <c r="H92" s="24"/>
    </row>
    <row r="93" spans="1:8">
      <c r="A93" s="24"/>
      <c r="B93" s="24"/>
      <c r="C93" s="24"/>
      <c r="D93" s="24"/>
      <c r="E93" s="24"/>
      <c r="F93" s="24"/>
      <c r="G93" s="24"/>
      <c r="H93" s="24"/>
    </row>
    <row r="94" spans="1:8">
      <c r="A94" s="24"/>
      <c r="B94" s="24"/>
      <c r="C94" s="24"/>
      <c r="D94" s="24"/>
      <c r="E94" s="24"/>
      <c r="F94" s="24"/>
      <c r="G94" s="24"/>
      <c r="H94" s="24"/>
    </row>
    <row r="95" spans="1:8">
      <c r="A95" s="24"/>
      <c r="B95" s="24"/>
      <c r="C95" s="24"/>
      <c r="D95" s="24"/>
      <c r="E95" s="24"/>
      <c r="F95" s="24"/>
      <c r="G95" s="24"/>
      <c r="H95" s="24"/>
    </row>
    <row r="96" spans="1:8">
      <c r="A96" s="24"/>
      <c r="B96" s="24"/>
      <c r="C96" s="24"/>
      <c r="D96" s="24"/>
      <c r="E96" s="24"/>
      <c r="F96" s="24"/>
      <c r="G96" s="24"/>
      <c r="H96" s="24"/>
    </row>
    <row r="97" spans="1:8">
      <c r="A97" s="24"/>
      <c r="B97" s="24"/>
      <c r="C97" s="24"/>
      <c r="D97" s="24"/>
      <c r="E97" s="24"/>
      <c r="F97" s="24"/>
      <c r="G97" s="24"/>
      <c r="H97" s="24"/>
    </row>
    <row r="98" spans="1:8">
      <c r="A98" s="24"/>
      <c r="B98" s="24"/>
      <c r="C98" s="24"/>
      <c r="D98" s="24"/>
      <c r="E98" s="24"/>
      <c r="F98" s="24"/>
      <c r="G98" s="24"/>
      <c r="H98" s="24"/>
    </row>
    <row r="99" spans="1:8">
      <c r="A99" s="24"/>
      <c r="B99" s="24"/>
      <c r="C99" s="24"/>
      <c r="D99" s="24"/>
      <c r="E99" s="24"/>
      <c r="F99" s="24"/>
      <c r="G99" s="24"/>
      <c r="H99" s="24"/>
    </row>
    <row r="100" spans="1:8">
      <c r="A100" s="24"/>
      <c r="B100" s="24"/>
      <c r="C100" s="24"/>
      <c r="D100" s="24"/>
      <c r="E100" s="24"/>
      <c r="F100" s="24"/>
      <c r="G100" s="24"/>
      <c r="H100" s="24"/>
    </row>
    <row r="101" spans="1:8">
      <c r="A101" s="24"/>
      <c r="B101" s="24"/>
      <c r="C101" s="24"/>
      <c r="D101" s="24"/>
      <c r="E101" s="24"/>
      <c r="F101" s="24"/>
      <c r="G101" s="24"/>
      <c r="H101" s="24"/>
    </row>
    <row r="102" spans="1:8">
      <c r="A102" s="24"/>
      <c r="B102" s="24"/>
      <c r="C102" s="24"/>
      <c r="D102" s="24"/>
      <c r="E102" s="24"/>
      <c r="F102" s="24"/>
      <c r="G102" s="24"/>
      <c r="H102" s="24"/>
    </row>
    <row r="103" spans="1:8">
      <c r="A103" s="24"/>
      <c r="B103" s="24"/>
      <c r="C103" s="24"/>
      <c r="D103" s="24"/>
      <c r="E103" s="24"/>
      <c r="F103" s="24"/>
      <c r="G103" s="24"/>
      <c r="H103" s="24"/>
    </row>
    <row r="104" spans="1:8">
      <c r="A104" s="24"/>
      <c r="B104" s="24"/>
      <c r="C104" s="24"/>
      <c r="D104" s="24"/>
      <c r="E104" s="24"/>
      <c r="F104" s="24"/>
      <c r="G104" s="24"/>
      <c r="H104" s="24"/>
    </row>
    <row r="105" spans="1:8">
      <c r="A105" s="24"/>
      <c r="B105" s="24"/>
      <c r="C105" s="24"/>
      <c r="D105" s="24"/>
      <c r="E105" s="24"/>
      <c r="F105" s="24"/>
      <c r="G105" s="24"/>
      <c r="H105" s="24"/>
    </row>
    <row r="106" spans="1:8">
      <c r="A106" s="24"/>
      <c r="B106" s="24"/>
      <c r="C106" s="24"/>
      <c r="D106" s="24"/>
      <c r="E106" s="24"/>
      <c r="F106" s="24"/>
      <c r="G106" s="24"/>
      <c r="H106" s="24"/>
    </row>
    <row r="107" spans="1:8">
      <c r="A107" s="24"/>
      <c r="B107" s="24"/>
      <c r="C107" s="24"/>
      <c r="D107" s="24"/>
      <c r="E107" s="24"/>
      <c r="F107" s="24"/>
      <c r="G107" s="24"/>
      <c r="H107" s="24"/>
    </row>
    <row r="108" spans="1:8">
      <c r="A108" s="24"/>
      <c r="B108" s="24"/>
      <c r="C108" s="24"/>
      <c r="D108" s="24"/>
      <c r="E108" s="24"/>
      <c r="F108" s="24"/>
      <c r="G108" s="24"/>
      <c r="H108" s="24"/>
    </row>
    <row r="109" spans="1:8">
      <c r="A109" s="24"/>
      <c r="B109" s="24"/>
      <c r="C109" s="24"/>
      <c r="D109" s="24"/>
      <c r="E109" s="24"/>
      <c r="F109" s="24"/>
      <c r="G109" s="24"/>
      <c r="H109" s="24"/>
    </row>
    <row r="110" spans="1:8">
      <c r="A110" s="24"/>
      <c r="B110" s="24"/>
      <c r="C110" s="24"/>
      <c r="D110" s="24"/>
      <c r="E110" s="24"/>
      <c r="F110" s="24"/>
      <c r="G110" s="24"/>
      <c r="H110" s="24"/>
    </row>
    <row r="111" spans="1:8">
      <c r="A111" s="24"/>
      <c r="B111" s="24"/>
      <c r="C111" s="24"/>
      <c r="D111" s="24"/>
      <c r="E111" s="24"/>
      <c r="F111" s="24"/>
      <c r="G111" s="24"/>
      <c r="H111" s="24"/>
    </row>
    <row r="112" spans="1:8">
      <c r="A112" s="24"/>
      <c r="B112" s="24"/>
      <c r="C112" s="24"/>
      <c r="D112" s="24"/>
      <c r="E112" s="24"/>
      <c r="F112" s="24"/>
      <c r="G112" s="24"/>
      <c r="H112" s="24"/>
    </row>
    <row r="113" spans="1:8">
      <c r="A113" s="24"/>
      <c r="B113" s="24"/>
      <c r="C113" s="24"/>
      <c r="D113" s="24"/>
      <c r="E113" s="24"/>
      <c r="F113" s="24"/>
      <c r="G113" s="24"/>
      <c r="H113" s="24"/>
    </row>
    <row r="114" spans="1:8">
      <c r="A114" s="24"/>
      <c r="B114" s="24"/>
      <c r="C114" s="24"/>
      <c r="D114" s="24"/>
      <c r="E114" s="24"/>
      <c r="F114" s="24"/>
      <c r="G114" s="24"/>
      <c r="H114" s="24"/>
    </row>
    <row r="115" spans="1:8">
      <c r="A115" s="24"/>
      <c r="B115" s="24"/>
      <c r="C115" s="24"/>
      <c r="D115" s="24"/>
      <c r="E115" s="24"/>
      <c r="F115" s="24"/>
      <c r="G115" s="24"/>
      <c r="H115" s="24"/>
    </row>
    <row r="116" spans="1:8">
      <c r="A116" s="24"/>
      <c r="B116" s="24"/>
      <c r="C116" s="24"/>
      <c r="D116" s="24"/>
      <c r="E116" s="24"/>
      <c r="F116" s="24"/>
      <c r="G116" s="24"/>
      <c r="H116" s="24"/>
    </row>
    <row r="117" spans="1:8">
      <c r="A117" s="24"/>
      <c r="B117" s="24"/>
      <c r="C117" s="24"/>
      <c r="D117" s="24"/>
      <c r="E117" s="24"/>
      <c r="F117" s="24"/>
      <c r="G117" s="24"/>
      <c r="H117" s="24"/>
    </row>
    <row r="118" spans="1:8">
      <c r="A118" s="24"/>
      <c r="B118" s="24"/>
      <c r="C118" s="24"/>
      <c r="D118" s="24"/>
      <c r="E118" s="24"/>
      <c r="F118" s="24"/>
      <c r="G118" s="24"/>
      <c r="H118" s="24"/>
    </row>
    <row r="119" spans="1:8">
      <c r="A119" s="24"/>
      <c r="B119" s="24"/>
      <c r="C119" s="24"/>
      <c r="D119" s="24"/>
      <c r="E119" s="24"/>
      <c r="F119" s="24"/>
      <c r="G119" s="24"/>
      <c r="H119" s="24"/>
    </row>
    <row r="120" spans="1:8">
      <c r="A120" s="24"/>
      <c r="B120" s="24"/>
      <c r="C120" s="24"/>
      <c r="D120" s="24"/>
      <c r="E120" s="24"/>
      <c r="F120" s="24"/>
      <c r="G120" s="24"/>
      <c r="H120" s="24"/>
    </row>
    <row r="121" spans="1:8">
      <c r="A121" s="24"/>
      <c r="B121" s="24"/>
      <c r="C121" s="24"/>
      <c r="D121" s="24"/>
      <c r="E121" s="24"/>
      <c r="F121" s="24"/>
      <c r="G121" s="24"/>
      <c r="H121" s="24"/>
    </row>
    <row r="122" spans="1:8">
      <c r="A122" s="24"/>
      <c r="B122" s="24"/>
      <c r="C122" s="24"/>
      <c r="D122" s="24"/>
      <c r="E122" s="24"/>
      <c r="F122" s="24"/>
      <c r="G122" s="24"/>
      <c r="H122" s="24"/>
    </row>
    <row r="123" spans="1:8">
      <c r="A123" s="24"/>
      <c r="B123" s="24"/>
      <c r="C123" s="24"/>
      <c r="D123" s="24"/>
      <c r="E123" s="24"/>
      <c r="F123" s="24"/>
      <c r="G123" s="24"/>
      <c r="H123" s="24"/>
    </row>
    <row r="124" spans="1:8">
      <c r="A124" s="24"/>
      <c r="B124" s="24"/>
      <c r="C124" s="24"/>
      <c r="D124" s="24"/>
      <c r="E124" s="24"/>
      <c r="F124" s="24"/>
      <c r="G124" s="24"/>
      <c r="H124" s="24"/>
    </row>
    <row r="125" spans="1:8">
      <c r="A125" s="24"/>
      <c r="B125" s="24"/>
      <c r="C125" s="24"/>
      <c r="D125" s="24"/>
      <c r="E125" s="24"/>
      <c r="F125" s="24"/>
      <c r="G125" s="24"/>
      <c r="H125" s="24"/>
    </row>
    <row r="126" spans="1:8">
      <c r="A126" s="24"/>
      <c r="B126" s="24"/>
      <c r="C126" s="24"/>
      <c r="D126" s="24"/>
      <c r="E126" s="24"/>
      <c r="F126" s="24"/>
      <c r="G126" s="24"/>
      <c r="H126" s="24"/>
    </row>
    <row r="127" spans="1:8">
      <c r="A127" s="24"/>
      <c r="B127" s="24"/>
      <c r="C127" s="24"/>
      <c r="D127" s="24"/>
      <c r="E127" s="24"/>
      <c r="F127" s="24"/>
      <c r="G127" s="24"/>
      <c r="H127" s="24"/>
    </row>
    <row r="128" spans="1:8">
      <c r="A128" s="24"/>
      <c r="B128" s="24"/>
      <c r="C128" s="24"/>
      <c r="D128" s="24"/>
      <c r="E128" s="24"/>
      <c r="F128" s="24"/>
      <c r="G128" s="24"/>
      <c r="H128" s="24"/>
    </row>
    <row r="129" spans="1:8">
      <c r="A129" s="24"/>
      <c r="B129" s="24"/>
      <c r="C129" s="24"/>
      <c r="D129" s="24"/>
      <c r="E129" s="24"/>
      <c r="F129" s="24"/>
      <c r="G129" s="24"/>
      <c r="H129" s="24"/>
    </row>
    <row r="130" spans="1:8">
      <c r="A130" s="24"/>
      <c r="B130" s="24"/>
      <c r="C130" s="24"/>
      <c r="D130" s="24"/>
      <c r="E130" s="24"/>
      <c r="F130" s="24"/>
      <c r="G130" s="24"/>
      <c r="H130" s="24"/>
    </row>
    <row r="131" spans="1:8">
      <c r="A131" s="24"/>
      <c r="B131" s="24"/>
      <c r="C131" s="24"/>
      <c r="D131" s="24"/>
      <c r="E131" s="24"/>
      <c r="F131" s="24"/>
      <c r="G131" s="24"/>
      <c r="H131" s="24"/>
    </row>
    <row r="132" spans="1:8">
      <c r="A132" s="24"/>
      <c r="B132" s="24"/>
      <c r="C132" s="24"/>
      <c r="D132" s="24"/>
      <c r="E132" s="24"/>
      <c r="F132" s="24"/>
      <c r="G132" s="24"/>
      <c r="H132" s="24"/>
    </row>
    <row r="133" spans="1:8">
      <c r="A133" s="24"/>
      <c r="B133" s="24"/>
      <c r="C133" s="24"/>
      <c r="D133" s="24"/>
      <c r="E133" s="24"/>
      <c r="F133" s="24"/>
      <c r="G133" s="24"/>
      <c r="H133" s="24"/>
    </row>
    <row r="134" spans="1:8">
      <c r="A134" s="24"/>
      <c r="B134" s="24"/>
      <c r="C134" s="24"/>
      <c r="D134" s="24"/>
      <c r="E134" s="24"/>
      <c r="F134" s="24"/>
      <c r="G134" s="24"/>
      <c r="H134" s="24"/>
    </row>
    <row r="135" spans="1:8">
      <c r="A135" s="24"/>
      <c r="B135" s="24"/>
      <c r="C135" s="24"/>
      <c r="D135" s="24"/>
      <c r="E135" s="24"/>
      <c r="F135" s="24"/>
      <c r="G135" s="24"/>
      <c r="H135" s="24"/>
    </row>
    <row r="136" spans="1:8">
      <c r="A136" s="24"/>
      <c r="B136" s="24"/>
      <c r="C136" s="24"/>
      <c r="D136" s="24"/>
      <c r="E136" s="24"/>
      <c r="F136" s="24"/>
      <c r="G136" s="24"/>
      <c r="H136" s="24"/>
    </row>
    <row r="137" spans="1:8">
      <c r="A137" s="24"/>
      <c r="B137" s="24"/>
      <c r="C137" s="24"/>
      <c r="D137" s="24"/>
      <c r="E137" s="24"/>
      <c r="F137" s="24"/>
      <c r="G137" s="24"/>
      <c r="H137" s="24"/>
    </row>
    <row r="138" spans="1:8">
      <c r="A138" s="24"/>
      <c r="B138" s="24"/>
      <c r="C138" s="24"/>
      <c r="D138" s="24"/>
      <c r="E138" s="24"/>
      <c r="F138" s="24"/>
      <c r="G138" s="24"/>
      <c r="H138" s="24"/>
    </row>
    <row r="139" spans="1:8">
      <c r="A139" s="24"/>
      <c r="B139" s="24"/>
      <c r="C139" s="24"/>
      <c r="D139" s="24"/>
      <c r="E139" s="24"/>
      <c r="F139" s="24"/>
      <c r="G139" s="24"/>
      <c r="H139" s="24"/>
    </row>
    <row r="140" spans="1:8">
      <c r="A140" s="24"/>
      <c r="B140" s="24"/>
      <c r="C140" s="24"/>
      <c r="D140" s="24"/>
      <c r="E140" s="24"/>
      <c r="F140" s="24"/>
      <c r="G140" s="24"/>
      <c r="H140" s="24"/>
    </row>
    <row r="141" spans="1:8">
      <c r="A141" s="24"/>
      <c r="B141" s="24"/>
      <c r="C141" s="24"/>
      <c r="D141" s="24"/>
      <c r="E141" s="24"/>
      <c r="F141" s="24"/>
      <c r="G141" s="24"/>
      <c r="H141" s="24"/>
    </row>
    <row r="142" spans="1:8">
      <c r="A142" s="24"/>
      <c r="B142" s="24"/>
      <c r="C142" s="24"/>
      <c r="D142" s="24"/>
      <c r="E142" s="24"/>
      <c r="F142" s="24"/>
      <c r="G142" s="24"/>
      <c r="H142" s="24"/>
    </row>
    <row r="143" spans="1:8">
      <c r="A143" s="24"/>
      <c r="B143" s="24"/>
      <c r="C143" s="24"/>
      <c r="D143" s="24"/>
      <c r="E143" s="24"/>
      <c r="F143" s="24"/>
      <c r="G143" s="24"/>
      <c r="H143" s="24"/>
    </row>
    <row r="144" spans="1:8">
      <c r="A144" s="24"/>
      <c r="B144" s="24"/>
      <c r="C144" s="24"/>
      <c r="D144" s="24"/>
      <c r="E144" s="24"/>
      <c r="F144" s="24"/>
      <c r="G144" s="24"/>
      <c r="H144" s="24"/>
    </row>
    <row r="145" spans="1:8">
      <c r="A145" s="24"/>
      <c r="B145" s="24"/>
      <c r="C145" s="24"/>
      <c r="D145" s="24"/>
      <c r="E145" s="24"/>
      <c r="F145" s="24"/>
      <c r="G145" s="24"/>
      <c r="H145" s="24"/>
    </row>
    <row r="146" spans="1:8">
      <c r="A146" s="24"/>
      <c r="B146" s="24"/>
      <c r="C146" s="24"/>
      <c r="D146" s="24"/>
      <c r="E146" s="24"/>
      <c r="F146" s="24"/>
      <c r="G146" s="24"/>
      <c r="H146" s="24"/>
    </row>
    <row r="147" spans="1:8">
      <c r="A147" s="24"/>
      <c r="B147" s="24"/>
      <c r="C147" s="24"/>
      <c r="D147" s="24"/>
      <c r="E147" s="24"/>
      <c r="F147" s="24"/>
      <c r="G147" s="24"/>
      <c r="H147" s="24"/>
    </row>
    <row r="148" spans="1:8">
      <c r="A148" s="24"/>
      <c r="B148" s="24"/>
      <c r="C148" s="24"/>
      <c r="D148" s="24"/>
      <c r="E148" s="24"/>
      <c r="F148" s="24"/>
      <c r="G148" s="24"/>
      <c r="H148" s="24"/>
    </row>
    <row r="149" spans="1:8">
      <c r="A149" s="24"/>
      <c r="B149" s="24"/>
      <c r="C149" s="24"/>
      <c r="D149" s="24"/>
      <c r="E149" s="24"/>
      <c r="F149" s="24"/>
      <c r="G149" s="24"/>
      <c r="H149" s="24"/>
    </row>
    <row r="150" spans="1:8">
      <c r="A150" s="24"/>
      <c r="B150" s="24"/>
      <c r="C150" s="24"/>
      <c r="D150" s="24"/>
      <c r="E150" s="24"/>
      <c r="F150" s="24"/>
      <c r="G150" s="24"/>
      <c r="H150" s="24"/>
    </row>
    <row r="151" spans="1:8">
      <c r="A151" s="24"/>
      <c r="B151" s="24"/>
      <c r="C151" s="24"/>
      <c r="D151" s="24"/>
      <c r="E151" s="24"/>
      <c r="F151" s="24"/>
      <c r="G151" s="24"/>
      <c r="H151" s="24"/>
    </row>
    <row r="152" spans="1:8">
      <c r="A152" s="24"/>
      <c r="B152" s="24"/>
      <c r="C152" s="24"/>
      <c r="D152" s="24"/>
      <c r="E152" s="24"/>
      <c r="F152" s="24"/>
      <c r="G152" s="24"/>
      <c r="H152" s="24"/>
    </row>
    <row r="153" spans="1:8">
      <c r="A153" s="24"/>
      <c r="B153" s="24"/>
      <c r="C153" s="24"/>
      <c r="D153" s="24"/>
      <c r="E153" s="24"/>
      <c r="F153" s="24"/>
      <c r="G153" s="24"/>
      <c r="H153" s="24"/>
    </row>
    <row r="154" spans="1:8">
      <c r="A154" s="24"/>
      <c r="B154" s="24"/>
      <c r="C154" s="24"/>
      <c r="D154" s="24"/>
      <c r="E154" s="24"/>
      <c r="F154" s="24"/>
      <c r="G154" s="24"/>
      <c r="H154" s="24"/>
    </row>
    <row r="155" spans="1:8">
      <c r="A155" s="24"/>
      <c r="B155" s="24"/>
      <c r="C155" s="24"/>
      <c r="D155" s="24"/>
      <c r="E155" s="24"/>
      <c r="F155" s="24"/>
      <c r="G155" s="24"/>
      <c r="H155" s="24"/>
    </row>
    <row r="156" spans="1:8">
      <c r="A156" s="24"/>
      <c r="B156" s="24"/>
      <c r="C156" s="24"/>
      <c r="D156" s="24"/>
      <c r="E156" s="24"/>
      <c r="F156" s="24"/>
      <c r="G156" s="24"/>
      <c r="H156" s="24"/>
    </row>
    <row r="157" spans="1:8">
      <c r="A157" s="24"/>
      <c r="B157" s="24"/>
      <c r="C157" s="24"/>
      <c r="D157" s="24"/>
      <c r="E157" s="24"/>
      <c r="F157" s="24"/>
      <c r="G157" s="24"/>
      <c r="H157" s="24"/>
    </row>
    <row r="158" spans="1:8">
      <c r="A158" s="24"/>
      <c r="B158" s="24"/>
      <c r="C158" s="24"/>
      <c r="D158" s="24"/>
      <c r="E158" s="24"/>
      <c r="F158" s="24"/>
      <c r="G158" s="24"/>
      <c r="H158" s="24"/>
    </row>
    <row r="159" spans="1:8">
      <c r="A159" s="24"/>
      <c r="B159" s="24"/>
      <c r="C159" s="24"/>
      <c r="D159" s="24"/>
      <c r="E159" s="24"/>
      <c r="F159" s="24"/>
      <c r="G159" s="24"/>
      <c r="H159" s="24"/>
    </row>
    <row r="160" spans="1:8">
      <c r="A160" s="24"/>
      <c r="B160" s="24"/>
      <c r="C160" s="24"/>
      <c r="D160" s="24"/>
      <c r="E160" s="24"/>
      <c r="F160" s="24"/>
      <c r="G160" s="24"/>
      <c r="H160" s="24"/>
    </row>
    <row r="161" spans="1:8">
      <c r="A161" s="24"/>
      <c r="B161" s="24"/>
      <c r="C161" s="24"/>
      <c r="D161" s="24"/>
      <c r="E161" s="24"/>
      <c r="F161" s="24"/>
      <c r="G161" s="24"/>
      <c r="H161" s="24"/>
    </row>
    <row r="162" spans="1:8">
      <c r="A162" s="24"/>
      <c r="B162" s="24"/>
      <c r="C162" s="24"/>
      <c r="D162" s="24"/>
      <c r="E162" s="24"/>
      <c r="F162" s="24"/>
      <c r="G162" s="24"/>
      <c r="H162" s="24"/>
    </row>
    <row r="163" spans="1:8">
      <c r="A163" s="24"/>
      <c r="B163" s="24"/>
      <c r="C163" s="24"/>
      <c r="D163" s="24"/>
      <c r="E163" s="24"/>
      <c r="F163" s="24"/>
      <c r="G163" s="24"/>
      <c r="H163" s="24"/>
    </row>
    <row r="164" spans="1:8">
      <c r="A164" s="24"/>
      <c r="B164" s="24"/>
      <c r="C164" s="24"/>
      <c r="D164" s="24"/>
      <c r="E164" s="24"/>
      <c r="F164" s="24"/>
      <c r="G164" s="24"/>
      <c r="H164" s="24"/>
    </row>
    <row r="165" spans="1:8">
      <c r="A165" s="24"/>
      <c r="B165" s="24"/>
      <c r="C165" s="24"/>
      <c r="D165" s="24"/>
      <c r="E165" s="24"/>
      <c r="F165" s="24"/>
      <c r="G165" s="24"/>
      <c r="H165" s="24"/>
    </row>
    <row r="166" spans="1:8">
      <c r="A166" s="24"/>
      <c r="B166" s="24"/>
      <c r="C166" s="24"/>
      <c r="D166" s="24"/>
      <c r="E166" s="24"/>
      <c r="F166" s="24"/>
      <c r="G166" s="24"/>
      <c r="H166" s="24"/>
    </row>
    <row r="167" spans="1:8">
      <c r="A167" s="24"/>
      <c r="B167" s="24"/>
      <c r="C167" s="24"/>
      <c r="D167" s="24"/>
      <c r="E167" s="24"/>
      <c r="F167" s="24"/>
      <c r="G167" s="24"/>
      <c r="H167" s="24"/>
    </row>
    <row r="168" spans="1:8">
      <c r="A168" s="24"/>
      <c r="B168" s="24"/>
      <c r="C168" s="24"/>
      <c r="D168" s="24"/>
      <c r="E168" s="24"/>
      <c r="F168" s="24"/>
      <c r="G168" s="24"/>
      <c r="H168" s="24"/>
    </row>
    <row r="169" spans="1:8">
      <c r="A169" s="24"/>
      <c r="B169" s="24"/>
      <c r="C169" s="24"/>
      <c r="D169" s="24"/>
      <c r="E169" s="24"/>
      <c r="F169" s="24"/>
      <c r="G169" s="24"/>
      <c r="H169" s="24"/>
    </row>
    <row r="170" spans="1:8">
      <c r="A170" s="24"/>
      <c r="B170" s="24"/>
      <c r="C170" s="24"/>
      <c r="D170" s="24"/>
      <c r="E170" s="24"/>
      <c r="F170" s="24"/>
      <c r="G170" s="24"/>
      <c r="H170" s="24"/>
    </row>
    <row r="171" spans="1:8">
      <c r="A171" s="24"/>
      <c r="B171" s="24"/>
      <c r="C171" s="24"/>
      <c r="D171" s="24"/>
      <c r="E171" s="24"/>
      <c r="F171" s="24"/>
      <c r="G171" s="24"/>
      <c r="H171" s="24"/>
    </row>
    <row r="172" spans="1:8">
      <c r="A172" s="24"/>
      <c r="B172" s="24"/>
      <c r="C172" s="24"/>
      <c r="D172" s="24"/>
      <c r="E172" s="24"/>
      <c r="F172" s="24"/>
      <c r="G172" s="24"/>
      <c r="H172" s="24"/>
    </row>
    <row r="173" spans="1:8">
      <c r="A173" s="24"/>
      <c r="B173" s="24"/>
      <c r="C173" s="24"/>
      <c r="D173" s="24"/>
      <c r="E173" s="24"/>
      <c r="F173" s="24"/>
      <c r="G173" s="24"/>
      <c r="H173" s="24"/>
    </row>
    <row r="174" spans="1:8">
      <c r="A174" s="24"/>
      <c r="B174" s="24"/>
      <c r="C174" s="24"/>
      <c r="D174" s="24"/>
      <c r="E174" s="24"/>
      <c r="F174" s="24"/>
      <c r="G174" s="24"/>
      <c r="H174" s="24"/>
    </row>
    <row r="175" spans="1:8">
      <c r="A175" s="24"/>
      <c r="B175" s="24"/>
      <c r="C175" s="24"/>
      <c r="D175" s="24"/>
      <c r="E175" s="24"/>
      <c r="F175" s="24"/>
      <c r="G175" s="24"/>
      <c r="H175" s="24"/>
    </row>
    <row r="176" spans="1:8">
      <c r="A176" s="24"/>
      <c r="B176" s="24"/>
      <c r="C176" s="24"/>
      <c r="D176" s="24"/>
      <c r="E176" s="24"/>
      <c r="F176" s="24"/>
      <c r="G176" s="24"/>
      <c r="H176" s="24"/>
    </row>
    <row r="177" spans="1:8">
      <c r="A177" s="24"/>
      <c r="B177" s="24"/>
      <c r="C177" s="24"/>
      <c r="D177" s="24"/>
      <c r="E177" s="24"/>
      <c r="F177" s="24"/>
      <c r="G177" s="24"/>
      <c r="H177" s="24"/>
    </row>
    <row r="178" spans="1:8">
      <c r="A178" s="24"/>
      <c r="B178" s="24"/>
      <c r="C178" s="24"/>
      <c r="D178" s="24"/>
      <c r="E178" s="24"/>
      <c r="F178" s="24"/>
      <c r="G178" s="24"/>
      <c r="H178" s="24"/>
    </row>
    <row r="179" spans="1:8">
      <c r="A179" s="24"/>
      <c r="B179" s="24"/>
      <c r="C179" s="24"/>
      <c r="D179" s="24"/>
      <c r="E179" s="24"/>
      <c r="F179" s="24"/>
      <c r="G179" s="24"/>
      <c r="H179" s="24"/>
    </row>
    <row r="180" spans="1:8">
      <c r="A180" s="24"/>
      <c r="B180" s="24"/>
      <c r="C180" s="24"/>
      <c r="D180" s="24"/>
      <c r="E180" s="24"/>
      <c r="F180" s="24"/>
      <c r="G180" s="24"/>
      <c r="H180" s="24"/>
    </row>
    <row r="181" spans="1:8">
      <c r="A181" s="24"/>
      <c r="B181" s="24"/>
      <c r="C181" s="24"/>
      <c r="D181" s="24"/>
      <c r="E181" s="24"/>
      <c r="F181" s="24"/>
      <c r="G181" s="24"/>
      <c r="H181" s="24"/>
    </row>
    <row r="182" spans="1:8">
      <c r="A182" s="24"/>
      <c r="B182" s="24"/>
      <c r="C182" s="24"/>
      <c r="D182" s="24"/>
      <c r="E182" s="24"/>
      <c r="F182" s="24"/>
      <c r="G182" s="24"/>
      <c r="H182" s="24"/>
    </row>
    <row r="183" spans="1:8">
      <c r="A183" s="24"/>
      <c r="B183" s="24"/>
      <c r="C183" s="24"/>
      <c r="D183" s="24"/>
      <c r="E183" s="24"/>
      <c r="F183" s="24"/>
      <c r="G183" s="24"/>
      <c r="H183" s="24"/>
    </row>
    <row r="184" spans="1:8">
      <c r="A184" s="24"/>
      <c r="B184" s="24"/>
      <c r="C184" s="24"/>
      <c r="D184" s="24"/>
      <c r="E184" s="24"/>
      <c r="F184" s="24"/>
      <c r="G184" s="24"/>
      <c r="H184" s="24"/>
    </row>
    <row r="185" spans="1:8">
      <c r="A185" s="24"/>
      <c r="B185" s="24"/>
      <c r="C185" s="24"/>
      <c r="D185" s="24"/>
      <c r="E185" s="24"/>
      <c r="F185" s="24"/>
      <c r="G185" s="24"/>
      <c r="H185" s="24"/>
    </row>
    <row r="186" spans="1:8">
      <c r="A186" s="24"/>
      <c r="B186" s="24"/>
      <c r="C186" s="24"/>
      <c r="D186" s="24"/>
      <c r="E186" s="24"/>
      <c r="F186" s="24"/>
      <c r="G186" s="24"/>
      <c r="H186" s="24"/>
    </row>
    <row r="187" spans="1:8">
      <c r="A187" s="24"/>
      <c r="B187" s="24"/>
      <c r="C187" s="24"/>
      <c r="D187" s="24"/>
      <c r="E187" s="24"/>
      <c r="F187" s="24"/>
      <c r="G187" s="24"/>
      <c r="H187" s="24"/>
    </row>
    <row r="188" spans="1:8">
      <c r="A188" s="24"/>
      <c r="B188" s="24"/>
      <c r="C188" s="24"/>
      <c r="D188" s="24"/>
      <c r="E188" s="24"/>
      <c r="F188" s="24"/>
      <c r="G188" s="24"/>
      <c r="H188" s="24"/>
    </row>
    <row r="189" spans="1:8">
      <c r="A189" s="24"/>
      <c r="B189" s="24"/>
      <c r="C189" s="24"/>
      <c r="D189" s="24"/>
      <c r="E189" s="24"/>
      <c r="F189" s="24"/>
      <c r="G189" s="24"/>
      <c r="H189" s="24"/>
    </row>
    <row r="190" spans="1:8">
      <c r="A190" s="24"/>
      <c r="B190" s="24"/>
      <c r="C190" s="24"/>
      <c r="D190" s="24"/>
      <c r="E190" s="24"/>
      <c r="F190" s="24"/>
      <c r="G190" s="24"/>
      <c r="H190" s="24"/>
    </row>
    <row r="191" spans="1:8">
      <c r="A191" s="24"/>
      <c r="B191" s="24"/>
      <c r="C191" s="24"/>
      <c r="D191" s="24"/>
      <c r="E191" s="24"/>
      <c r="F191" s="24"/>
      <c r="G191" s="24"/>
      <c r="H191" s="24"/>
    </row>
    <row r="192" spans="1:8">
      <c r="A192" s="24"/>
      <c r="B192" s="24"/>
      <c r="C192" s="24"/>
      <c r="D192" s="24"/>
      <c r="E192" s="24"/>
      <c r="F192" s="24"/>
      <c r="G192" s="24"/>
      <c r="H192" s="24"/>
    </row>
  </sheetData>
  <autoFilter ref="A2:E26">
    <sortState ref="A3:E26">
      <sortCondition descending="1" ref="A2:A26"/>
    </sortState>
  </autoFilter>
  <mergeCells count="1">
    <mergeCell ref="A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G25" sqref="G25"/>
    </sheetView>
  </sheetViews>
  <sheetFormatPr defaultRowHeight="15"/>
  <cols>
    <col min="1" max="1" width="21.85546875" customWidth="1"/>
    <col min="2" max="2" width="16.7109375" customWidth="1"/>
    <col min="6" max="6" width="13.85546875" customWidth="1"/>
    <col min="7" max="7" width="12.7109375" customWidth="1"/>
    <col min="8" max="8" width="14.7109375" customWidth="1"/>
    <col min="10" max="10" width="10.140625" customWidth="1"/>
    <col min="11" max="11" width="13.42578125" customWidth="1"/>
    <col min="12" max="12" width="13.28515625" customWidth="1"/>
  </cols>
  <sheetData>
    <row r="1" spans="1:12">
      <c r="A1" s="40" t="s">
        <v>329</v>
      </c>
      <c r="B1" s="40"/>
      <c r="C1" s="40"/>
      <c r="D1" s="40"/>
      <c r="F1" s="41" t="s">
        <v>335</v>
      </c>
      <c r="G1" s="40"/>
      <c r="H1" s="40"/>
      <c r="J1" s="41" t="s">
        <v>336</v>
      </c>
      <c r="K1" s="40"/>
      <c r="L1" s="40"/>
    </row>
    <row r="2" spans="1:12" ht="30">
      <c r="A2" s="20" t="s">
        <v>314</v>
      </c>
      <c r="B2" s="21" t="s">
        <v>330</v>
      </c>
      <c r="C2" s="21" t="s">
        <v>331</v>
      </c>
      <c r="D2" s="21" t="s">
        <v>332</v>
      </c>
      <c r="F2" s="34" t="s">
        <v>330</v>
      </c>
      <c r="G2" s="34" t="s">
        <v>333</v>
      </c>
      <c r="H2" s="34" t="s">
        <v>334</v>
      </c>
      <c r="J2" s="34" t="s">
        <v>330</v>
      </c>
      <c r="K2" s="34" t="s">
        <v>333</v>
      </c>
      <c r="L2" s="34" t="s">
        <v>334</v>
      </c>
    </row>
    <row r="3" spans="1:12">
      <c r="A3" t="s">
        <v>290</v>
      </c>
      <c r="B3" s="15">
        <v>2230</v>
      </c>
      <c r="C3" s="15">
        <v>6530</v>
      </c>
      <c r="D3" s="15">
        <v>8670</v>
      </c>
      <c r="F3" s="15">
        <v>3030</v>
      </c>
      <c r="G3" s="15">
        <v>4950</v>
      </c>
      <c r="H3" s="15">
        <v>6755</v>
      </c>
      <c r="J3" s="33">
        <v>-800</v>
      </c>
      <c r="K3" s="33">
        <v>1580</v>
      </c>
      <c r="L3" s="33">
        <v>1915</v>
      </c>
    </row>
    <row r="4" spans="1:12">
      <c r="A4" t="s">
        <v>291</v>
      </c>
      <c r="B4" s="15">
        <v>6230</v>
      </c>
      <c r="C4" s="15">
        <v>11265</v>
      </c>
      <c r="D4" s="15">
        <v>31520</v>
      </c>
      <c r="F4" s="15">
        <v>8020</v>
      </c>
      <c r="G4" s="15">
        <v>15550</v>
      </c>
      <c r="H4" s="15">
        <v>25150</v>
      </c>
      <c r="J4" s="33">
        <v>-1790</v>
      </c>
      <c r="K4" s="33">
        <v>-4285</v>
      </c>
      <c r="L4" s="33">
        <v>6370</v>
      </c>
    </row>
    <row r="5" spans="1:12">
      <c r="A5" t="s">
        <v>313</v>
      </c>
      <c r="B5" s="15">
        <v>30940</v>
      </c>
      <c r="C5" s="15">
        <v>77825</v>
      </c>
      <c r="D5" s="15">
        <v>120610</v>
      </c>
      <c r="F5" s="15">
        <v>51115</v>
      </c>
      <c r="G5" s="15">
        <v>74560</v>
      </c>
      <c r="H5" s="15">
        <v>94825</v>
      </c>
      <c r="J5" s="33">
        <v>-20175</v>
      </c>
      <c r="K5" s="33">
        <v>3265</v>
      </c>
      <c r="L5" s="33">
        <v>25785</v>
      </c>
    </row>
    <row r="6" spans="1:12">
      <c r="A6" t="s">
        <v>292</v>
      </c>
      <c r="B6" s="15">
        <v>10535</v>
      </c>
      <c r="C6" s="15">
        <v>35155</v>
      </c>
      <c r="D6" s="15">
        <v>93100</v>
      </c>
      <c r="F6" s="15">
        <v>23810</v>
      </c>
      <c r="G6" s="15">
        <v>42615</v>
      </c>
      <c r="H6" s="15">
        <v>63570</v>
      </c>
      <c r="J6" s="33">
        <v>-13275</v>
      </c>
      <c r="K6" s="33">
        <v>-7460</v>
      </c>
      <c r="L6" s="33">
        <v>29530</v>
      </c>
    </row>
    <row r="7" spans="1:12">
      <c r="A7" t="s">
        <v>293</v>
      </c>
      <c r="B7" s="15">
        <v>1045</v>
      </c>
      <c r="C7" s="15">
        <v>2545</v>
      </c>
      <c r="D7" s="15">
        <v>4200</v>
      </c>
      <c r="F7" s="15">
        <v>1600</v>
      </c>
      <c r="G7" s="15">
        <v>2555</v>
      </c>
      <c r="H7" s="15">
        <v>3220</v>
      </c>
      <c r="J7" s="33">
        <v>-555</v>
      </c>
      <c r="K7" s="33">
        <v>-10</v>
      </c>
      <c r="L7" s="33">
        <v>980</v>
      </c>
    </row>
    <row r="8" spans="1:12">
      <c r="A8" t="s">
        <v>294</v>
      </c>
      <c r="B8" s="15">
        <v>580</v>
      </c>
      <c r="C8" s="15">
        <v>1495</v>
      </c>
      <c r="D8" s="15">
        <v>3080</v>
      </c>
      <c r="F8" s="15">
        <v>750</v>
      </c>
      <c r="G8" s="15">
        <v>1550</v>
      </c>
      <c r="H8" s="15">
        <v>2380</v>
      </c>
      <c r="J8" s="33">
        <v>-170</v>
      </c>
      <c r="K8" s="33">
        <v>-55</v>
      </c>
      <c r="L8" s="33">
        <v>700</v>
      </c>
    </row>
    <row r="9" spans="1:12">
      <c r="A9" t="s">
        <v>295</v>
      </c>
      <c r="B9" s="15">
        <v>1905</v>
      </c>
      <c r="C9" s="15">
        <v>5905</v>
      </c>
      <c r="D9" s="15">
        <v>10200</v>
      </c>
      <c r="F9" s="15">
        <v>2710</v>
      </c>
      <c r="G9" s="15">
        <v>4755</v>
      </c>
      <c r="H9" s="15">
        <v>7115</v>
      </c>
      <c r="J9" s="33">
        <v>-805</v>
      </c>
      <c r="K9" s="33">
        <v>1150</v>
      </c>
      <c r="L9" s="33">
        <v>3085</v>
      </c>
    </row>
    <row r="10" spans="1:12">
      <c r="A10" t="s">
        <v>296</v>
      </c>
      <c r="B10" s="15">
        <v>1330</v>
      </c>
      <c r="C10" s="15">
        <v>4845</v>
      </c>
      <c r="D10" s="15">
        <v>9915</v>
      </c>
      <c r="F10" s="15">
        <v>2515</v>
      </c>
      <c r="G10" s="15">
        <v>4715</v>
      </c>
      <c r="H10" s="15">
        <v>6695</v>
      </c>
      <c r="J10" s="33">
        <v>-1185</v>
      </c>
      <c r="K10" s="33">
        <v>130</v>
      </c>
      <c r="L10" s="33">
        <v>3220</v>
      </c>
    </row>
    <row r="11" spans="1:12">
      <c r="A11" t="s">
        <v>297</v>
      </c>
      <c r="B11" s="15">
        <v>2220</v>
      </c>
      <c r="C11" s="15">
        <v>5285</v>
      </c>
      <c r="D11" s="15">
        <v>8640</v>
      </c>
      <c r="F11" s="15">
        <v>3600</v>
      </c>
      <c r="G11" s="15">
        <v>5920</v>
      </c>
      <c r="H11" s="15">
        <v>7075</v>
      </c>
      <c r="J11" s="33">
        <v>-1380</v>
      </c>
      <c r="K11" s="33">
        <v>-635</v>
      </c>
      <c r="L11" s="33">
        <v>1565</v>
      </c>
    </row>
    <row r="12" spans="1:12">
      <c r="A12" t="s">
        <v>298</v>
      </c>
      <c r="B12" s="15">
        <v>900</v>
      </c>
      <c r="C12" s="15">
        <v>2065</v>
      </c>
      <c r="D12" s="15">
        <v>4190</v>
      </c>
      <c r="F12" s="15">
        <v>1230</v>
      </c>
      <c r="G12" s="15">
        <v>2100</v>
      </c>
      <c r="H12" s="15">
        <v>3080</v>
      </c>
      <c r="J12" s="33">
        <v>-330</v>
      </c>
      <c r="K12" s="33">
        <v>-35</v>
      </c>
      <c r="L12" s="33">
        <v>1110</v>
      </c>
    </row>
    <row r="13" spans="1:12">
      <c r="A13" t="s">
        <v>299</v>
      </c>
      <c r="B13" s="15">
        <v>3725</v>
      </c>
      <c r="C13" s="15">
        <v>12060</v>
      </c>
      <c r="D13" s="15">
        <v>19080</v>
      </c>
      <c r="F13" s="15">
        <v>6150</v>
      </c>
      <c r="G13" s="15">
        <v>10940</v>
      </c>
      <c r="H13" s="15">
        <v>14005</v>
      </c>
      <c r="J13" s="33">
        <v>-2425</v>
      </c>
      <c r="K13" s="33">
        <v>1120</v>
      </c>
      <c r="L13" s="33">
        <v>5075</v>
      </c>
    </row>
    <row r="14" spans="1:12">
      <c r="A14" t="s">
        <v>300</v>
      </c>
      <c r="B14" s="15">
        <v>1200</v>
      </c>
      <c r="C14" s="15">
        <v>2350</v>
      </c>
      <c r="D14" s="15">
        <v>2895</v>
      </c>
      <c r="F14" s="15">
        <v>860</v>
      </c>
      <c r="G14" s="15">
        <v>1410</v>
      </c>
      <c r="H14" s="15">
        <v>1905</v>
      </c>
      <c r="J14" s="33">
        <v>340</v>
      </c>
      <c r="K14" s="33">
        <v>940</v>
      </c>
      <c r="L14" s="33">
        <v>990</v>
      </c>
    </row>
    <row r="15" spans="1:12">
      <c r="A15" t="s">
        <v>301</v>
      </c>
      <c r="B15" s="15">
        <v>3310</v>
      </c>
      <c r="C15" s="15">
        <v>8875</v>
      </c>
      <c r="D15" s="15">
        <v>18310</v>
      </c>
      <c r="F15" s="15">
        <v>5465</v>
      </c>
      <c r="G15" s="15">
        <v>9020</v>
      </c>
      <c r="H15" s="15">
        <v>12135</v>
      </c>
      <c r="J15" s="33">
        <v>-2155</v>
      </c>
      <c r="K15" s="33">
        <v>-145</v>
      </c>
      <c r="L15" s="33">
        <v>6175</v>
      </c>
    </row>
    <row r="16" spans="1:12">
      <c r="A16" t="s">
        <v>302</v>
      </c>
      <c r="B16" s="15">
        <v>1815</v>
      </c>
      <c r="C16" s="15">
        <v>3920</v>
      </c>
      <c r="D16" s="15">
        <v>12270</v>
      </c>
      <c r="F16" s="15">
        <v>4770</v>
      </c>
      <c r="G16" s="15">
        <v>8405</v>
      </c>
      <c r="H16" s="15">
        <v>12095</v>
      </c>
      <c r="J16" s="33">
        <v>-2955</v>
      </c>
      <c r="K16" s="33">
        <v>-4485</v>
      </c>
      <c r="L16" s="33">
        <v>175</v>
      </c>
    </row>
    <row r="17" spans="1:12">
      <c r="A17" t="s">
        <v>303</v>
      </c>
      <c r="B17" s="15">
        <v>575</v>
      </c>
      <c r="C17" s="15">
        <v>1150</v>
      </c>
      <c r="D17" s="15">
        <v>2195</v>
      </c>
      <c r="F17" s="15">
        <v>570</v>
      </c>
      <c r="G17" s="15">
        <v>975</v>
      </c>
      <c r="H17" s="15">
        <v>1525</v>
      </c>
      <c r="J17" s="33">
        <v>5</v>
      </c>
      <c r="K17" s="33">
        <v>175</v>
      </c>
      <c r="L17" s="33">
        <v>670</v>
      </c>
    </row>
    <row r="18" spans="1:12">
      <c r="A18" t="s">
        <v>304</v>
      </c>
      <c r="B18" s="15">
        <v>11460</v>
      </c>
      <c r="C18" s="15">
        <v>26155</v>
      </c>
      <c r="D18" s="15">
        <v>61075</v>
      </c>
      <c r="F18" s="15">
        <v>27030</v>
      </c>
      <c r="G18" s="15">
        <v>49120</v>
      </c>
      <c r="H18" s="15">
        <v>62005</v>
      </c>
      <c r="J18" s="33">
        <v>-15570</v>
      </c>
      <c r="K18" s="33">
        <v>-22965</v>
      </c>
      <c r="L18" s="33">
        <v>-930</v>
      </c>
    </row>
    <row r="19" spans="1:12">
      <c r="A19" t="s">
        <v>305</v>
      </c>
      <c r="B19" s="15">
        <v>10105</v>
      </c>
      <c r="C19" s="15">
        <v>50225</v>
      </c>
      <c r="D19" s="15">
        <v>95660</v>
      </c>
      <c r="F19" s="15">
        <v>28025</v>
      </c>
      <c r="G19" s="15">
        <v>52960</v>
      </c>
      <c r="H19" s="15">
        <v>68050</v>
      </c>
      <c r="J19" s="33">
        <v>-17920</v>
      </c>
      <c r="K19" s="33">
        <v>-2735</v>
      </c>
      <c r="L19" s="33">
        <v>27610</v>
      </c>
    </row>
    <row r="20" spans="1:12">
      <c r="A20" t="s">
        <v>306</v>
      </c>
      <c r="B20" s="15">
        <v>920</v>
      </c>
      <c r="C20" s="15">
        <v>1640</v>
      </c>
      <c r="D20" s="15">
        <v>2705</v>
      </c>
      <c r="F20" s="15">
        <v>765</v>
      </c>
      <c r="G20" s="15">
        <v>1325</v>
      </c>
      <c r="H20" s="15">
        <v>2060</v>
      </c>
      <c r="J20" s="33">
        <v>155</v>
      </c>
      <c r="K20" s="33">
        <v>315</v>
      </c>
      <c r="L20" s="33">
        <v>645</v>
      </c>
    </row>
    <row r="21" spans="1:12">
      <c r="A21" t="s">
        <v>308</v>
      </c>
      <c r="B21" s="15">
        <v>810</v>
      </c>
      <c r="C21" s="15">
        <v>1719</v>
      </c>
      <c r="D21" s="15">
        <v>2669</v>
      </c>
      <c r="F21" s="15">
        <v>1155</v>
      </c>
      <c r="G21" s="15">
        <v>1745</v>
      </c>
      <c r="H21" s="15">
        <v>2245</v>
      </c>
      <c r="J21" s="33">
        <v>-345</v>
      </c>
      <c r="K21" s="33">
        <v>-26</v>
      </c>
      <c r="L21" s="33">
        <v>424</v>
      </c>
    </row>
    <row r="22" spans="1:12">
      <c r="A22" t="s">
        <v>307</v>
      </c>
      <c r="B22" s="15">
        <v>1710</v>
      </c>
      <c r="C22" s="15">
        <v>4170</v>
      </c>
      <c r="D22" s="15">
        <v>9635</v>
      </c>
      <c r="F22" s="15">
        <v>2335</v>
      </c>
      <c r="G22" s="15">
        <v>3970</v>
      </c>
      <c r="H22" s="15">
        <v>5520</v>
      </c>
      <c r="J22" s="33">
        <v>-625</v>
      </c>
      <c r="K22" s="33">
        <v>200</v>
      </c>
      <c r="L22" s="33">
        <v>4115</v>
      </c>
    </row>
    <row r="23" spans="1:12">
      <c r="A23" t="s">
        <v>309</v>
      </c>
      <c r="B23" s="15">
        <v>624</v>
      </c>
      <c r="C23" s="15">
        <v>1874</v>
      </c>
      <c r="D23" s="15">
        <v>4334</v>
      </c>
      <c r="F23" s="15">
        <v>1195</v>
      </c>
      <c r="G23" s="15">
        <v>2285</v>
      </c>
      <c r="H23" s="15">
        <v>3245</v>
      </c>
      <c r="J23" s="33">
        <v>-571</v>
      </c>
      <c r="K23" s="33">
        <v>-411</v>
      </c>
      <c r="L23" s="33">
        <v>1089</v>
      </c>
    </row>
    <row r="24" spans="1:12">
      <c r="A24" t="s">
        <v>310</v>
      </c>
      <c r="B24" s="15">
        <v>3710</v>
      </c>
      <c r="C24" s="15">
        <v>9790</v>
      </c>
      <c r="D24" s="15">
        <v>18210</v>
      </c>
      <c r="F24" s="15">
        <v>4770</v>
      </c>
      <c r="G24" s="15">
        <v>8300</v>
      </c>
      <c r="H24" s="15">
        <v>12580</v>
      </c>
      <c r="J24" s="33">
        <v>-1060</v>
      </c>
      <c r="K24" s="33">
        <v>1490</v>
      </c>
      <c r="L24" s="33">
        <v>5630</v>
      </c>
    </row>
    <row r="25" spans="1:12">
      <c r="A25" t="s">
        <v>311</v>
      </c>
      <c r="B25" s="15">
        <v>1560</v>
      </c>
      <c r="C25" s="15">
        <v>3720</v>
      </c>
      <c r="D25" s="15">
        <v>11570</v>
      </c>
      <c r="F25" s="15">
        <v>3020</v>
      </c>
      <c r="G25" s="15">
        <v>5965</v>
      </c>
      <c r="H25" s="15">
        <v>9080</v>
      </c>
      <c r="J25" s="33">
        <v>-1460</v>
      </c>
      <c r="K25" s="33">
        <v>-2245</v>
      </c>
      <c r="L25" s="33">
        <v>2490</v>
      </c>
    </row>
    <row r="26" spans="1:12">
      <c r="A26" t="s">
        <v>312</v>
      </c>
      <c r="B26" s="15">
        <v>1220</v>
      </c>
      <c r="C26" s="15">
        <v>3730</v>
      </c>
      <c r="D26" s="15">
        <v>7315</v>
      </c>
      <c r="F26" s="15">
        <v>1230</v>
      </c>
      <c r="G26" s="15">
        <v>1985</v>
      </c>
      <c r="H26" s="15">
        <v>3100</v>
      </c>
      <c r="J26" s="33">
        <v>-10</v>
      </c>
      <c r="K26" s="33">
        <v>1745</v>
      </c>
      <c r="L26" s="33">
        <v>4215</v>
      </c>
    </row>
  </sheetData>
  <mergeCells count="3">
    <mergeCell ref="A1:D1"/>
    <mergeCell ref="F1:H1"/>
    <mergeCell ref="J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6"/>
  <sheetViews>
    <sheetView zoomScaleNormal="100" workbookViewId="0">
      <selection activeCell="D267" sqref="D267"/>
    </sheetView>
  </sheetViews>
  <sheetFormatPr defaultRowHeight="15"/>
  <cols>
    <col min="1" max="1" width="30" customWidth="1"/>
    <col min="2" max="2" width="23.85546875" customWidth="1"/>
    <col min="3" max="3" width="20.28515625" bestFit="1" customWidth="1"/>
    <col min="4" max="4" width="32.42578125" customWidth="1"/>
    <col min="5" max="7" width="9.85546875" bestFit="1" customWidth="1"/>
  </cols>
  <sheetData>
    <row r="1" spans="1:7" ht="15.75" thickBot="1">
      <c r="A1" s="42" t="s">
        <v>290</v>
      </c>
      <c r="B1" s="42"/>
      <c r="D1" s="20"/>
      <c r="E1" s="24"/>
      <c r="F1" s="24"/>
      <c r="G1" s="24"/>
    </row>
    <row r="2" spans="1:7">
      <c r="A2" s="26" t="s">
        <v>269</v>
      </c>
      <c r="B2" s="15">
        <v>3030</v>
      </c>
      <c r="D2" s="21" t="s">
        <v>318</v>
      </c>
      <c r="E2" s="18" t="s">
        <v>277</v>
      </c>
      <c r="F2" s="18" t="s">
        <v>275</v>
      </c>
      <c r="G2" s="18" t="s">
        <v>276</v>
      </c>
    </row>
    <row r="3" spans="1:7">
      <c r="A3" s="26" t="s">
        <v>270</v>
      </c>
      <c r="B3" s="15">
        <v>2230</v>
      </c>
      <c r="C3" s="21"/>
      <c r="D3" t="s">
        <v>290</v>
      </c>
      <c r="E3" s="25">
        <v>73.597359735973598</v>
      </c>
      <c r="F3" s="25">
        <v>131.91919191919192</v>
      </c>
      <c r="G3" s="25">
        <v>128.34937083641748</v>
      </c>
    </row>
    <row r="4" spans="1:7">
      <c r="A4" s="26"/>
      <c r="B4" s="15"/>
      <c r="D4" t="s">
        <v>291</v>
      </c>
      <c r="E4" s="19">
        <v>77.680798004987537</v>
      </c>
      <c r="F4" s="19">
        <v>72.443729903536976</v>
      </c>
      <c r="G4" s="19">
        <v>125.32803180914513</v>
      </c>
    </row>
    <row r="5" spans="1:7">
      <c r="A5" s="26" t="s">
        <v>272</v>
      </c>
      <c r="B5" s="15">
        <v>4950</v>
      </c>
      <c r="D5" t="s">
        <v>292</v>
      </c>
      <c r="E5" s="19">
        <v>44.246115077698448</v>
      </c>
      <c r="F5" s="19">
        <v>82.494426845007624</v>
      </c>
      <c r="G5" s="19">
        <v>146.45272927481517</v>
      </c>
    </row>
    <row r="6" spans="1:7">
      <c r="A6" s="26" t="s">
        <v>271</v>
      </c>
      <c r="B6" s="15">
        <v>6530</v>
      </c>
      <c r="D6" t="s">
        <v>293</v>
      </c>
      <c r="E6" s="19">
        <v>65.3125</v>
      </c>
      <c r="F6" s="19">
        <v>99.608610567514674</v>
      </c>
      <c r="G6" s="19">
        <v>130.43478260869566</v>
      </c>
    </row>
    <row r="7" spans="1:7">
      <c r="A7" s="26"/>
      <c r="B7" s="15"/>
      <c r="D7" t="s">
        <v>294</v>
      </c>
      <c r="E7" s="19">
        <v>77.333333333333329</v>
      </c>
      <c r="F7" s="19">
        <v>96.451612903225808</v>
      </c>
      <c r="G7" s="19">
        <v>129.41176470588235</v>
      </c>
    </row>
    <row r="8" spans="1:7">
      <c r="A8" s="26" t="s">
        <v>274</v>
      </c>
      <c r="B8" s="22">
        <v>6755</v>
      </c>
      <c r="D8" t="s">
        <v>295</v>
      </c>
      <c r="E8" s="19">
        <v>70.295202952029527</v>
      </c>
      <c r="F8" s="19">
        <v>124.1850683491062</v>
      </c>
      <c r="G8" s="19">
        <v>143.35910049191847</v>
      </c>
    </row>
    <row r="9" spans="1:7">
      <c r="A9" s="26" t="s">
        <v>273</v>
      </c>
      <c r="B9" s="22">
        <v>8670</v>
      </c>
      <c r="D9" t="s">
        <v>296</v>
      </c>
      <c r="E9" s="19">
        <v>52.882703777335983</v>
      </c>
      <c r="F9" s="19">
        <v>102.75715800636267</v>
      </c>
      <c r="G9" s="19">
        <v>148.09559372666169</v>
      </c>
    </row>
    <row r="10" spans="1:7">
      <c r="D10" t="s">
        <v>297</v>
      </c>
      <c r="E10" s="19">
        <v>61.666666666666664</v>
      </c>
      <c r="F10" s="19">
        <v>89.273648648648646</v>
      </c>
      <c r="G10" s="19">
        <v>122.12014134275618</v>
      </c>
    </row>
    <row r="11" spans="1:7" ht="15.75" thickBot="1">
      <c r="A11" s="42" t="s">
        <v>291</v>
      </c>
      <c r="B11" s="42"/>
      <c r="D11" t="s">
        <v>298</v>
      </c>
      <c r="E11" s="19">
        <v>73.170731707317074</v>
      </c>
      <c r="F11" s="19">
        <v>98.333333333333329</v>
      </c>
      <c r="G11" s="19">
        <v>136.03896103896105</v>
      </c>
    </row>
    <row r="12" spans="1:7">
      <c r="A12" s="26" t="s">
        <v>269</v>
      </c>
      <c r="B12" s="15">
        <v>8020</v>
      </c>
      <c r="D12" t="s">
        <v>299</v>
      </c>
      <c r="E12" s="19">
        <v>60.569105691056912</v>
      </c>
      <c r="F12" s="19">
        <v>110.23765996343693</v>
      </c>
      <c r="G12" s="19">
        <v>136.23705819350232</v>
      </c>
    </row>
    <row r="13" spans="1:7">
      <c r="A13" s="26" t="s">
        <v>270</v>
      </c>
      <c r="B13" s="15">
        <v>6230</v>
      </c>
      <c r="D13" t="s">
        <v>300</v>
      </c>
      <c r="E13" s="19">
        <v>139.53488372093022</v>
      </c>
      <c r="F13" s="19">
        <v>166.66666666666666</v>
      </c>
      <c r="G13" s="19">
        <v>151.96850393700788</v>
      </c>
    </row>
    <row r="14" spans="1:7">
      <c r="A14" s="26"/>
      <c r="B14" s="15"/>
      <c r="D14" t="s">
        <v>301</v>
      </c>
      <c r="E14" s="19">
        <v>60.567246111619397</v>
      </c>
      <c r="F14" s="19">
        <v>98.392461197339244</v>
      </c>
      <c r="G14" s="19">
        <v>150.88586732591676</v>
      </c>
    </row>
    <row r="15" spans="1:7">
      <c r="A15" s="26" t="s">
        <v>272</v>
      </c>
      <c r="B15" s="15">
        <v>15550</v>
      </c>
      <c r="D15" t="s">
        <v>302</v>
      </c>
      <c r="E15" s="19">
        <v>38.050314465408803</v>
      </c>
      <c r="F15" s="19">
        <v>46.638905413444377</v>
      </c>
      <c r="G15" s="19">
        <v>101.44687887556842</v>
      </c>
    </row>
    <row r="16" spans="1:7">
      <c r="A16" s="26" t="s">
        <v>271</v>
      </c>
      <c r="B16" s="15">
        <v>11265</v>
      </c>
      <c r="D16" t="s">
        <v>303</v>
      </c>
      <c r="E16" s="19">
        <v>100.87719298245614</v>
      </c>
      <c r="F16" s="19">
        <v>117.94871794871794</v>
      </c>
      <c r="G16" s="19">
        <v>143.9344262295082</v>
      </c>
    </row>
    <row r="17" spans="1:8">
      <c r="A17" s="26"/>
      <c r="B17" s="15"/>
      <c r="D17" t="s">
        <v>304</v>
      </c>
      <c r="E17" s="19">
        <v>42.397336293007768</v>
      </c>
      <c r="F17" s="19">
        <v>53.247149837133549</v>
      </c>
      <c r="G17" s="19">
        <v>98.500120957987264</v>
      </c>
    </row>
    <row r="18" spans="1:8">
      <c r="A18" s="26" t="s">
        <v>274</v>
      </c>
      <c r="B18" s="22">
        <v>25150</v>
      </c>
      <c r="D18" t="s">
        <v>305</v>
      </c>
      <c r="E18" s="19">
        <v>36.057091882247995</v>
      </c>
      <c r="F18" s="19">
        <v>94.8357250755287</v>
      </c>
      <c r="G18" s="19">
        <v>140.57310800881706</v>
      </c>
    </row>
    <row r="19" spans="1:8">
      <c r="A19" s="26" t="s">
        <v>273</v>
      </c>
      <c r="B19" s="22">
        <v>31520</v>
      </c>
      <c r="D19" t="s">
        <v>306</v>
      </c>
      <c r="E19" s="19">
        <v>120.26143790849673</v>
      </c>
      <c r="F19" s="19">
        <v>123.77358490566037</v>
      </c>
      <c r="G19" s="25">
        <v>131.3106796116505</v>
      </c>
      <c r="H19" s="24"/>
    </row>
    <row r="20" spans="1:8">
      <c r="D20" t="s">
        <v>307</v>
      </c>
      <c r="E20" s="19">
        <v>73.233404710920766</v>
      </c>
      <c r="F20" s="19">
        <v>105.03778337531486</v>
      </c>
      <c r="G20" s="25">
        <v>174.54710144927537</v>
      </c>
    </row>
    <row r="21" spans="1:8" ht="15.75" thickBot="1">
      <c r="A21" s="42" t="s">
        <v>292</v>
      </c>
      <c r="B21" s="42"/>
      <c r="D21" t="s">
        <v>308</v>
      </c>
      <c r="E21" s="19">
        <v>70.129870129870127</v>
      </c>
      <c r="F21" s="19">
        <v>98.510028653295123</v>
      </c>
      <c r="G21" s="25">
        <v>118.88641425389756</v>
      </c>
    </row>
    <row r="22" spans="1:8">
      <c r="A22" s="26" t="s">
        <v>269</v>
      </c>
      <c r="B22" s="15">
        <v>23810</v>
      </c>
      <c r="D22" t="s">
        <v>309</v>
      </c>
      <c r="E22" s="19">
        <v>52.21757322175732</v>
      </c>
      <c r="F22" s="19">
        <v>82.013129102844644</v>
      </c>
      <c r="G22" s="19">
        <v>133.5593220338983</v>
      </c>
    </row>
    <row r="23" spans="1:8">
      <c r="A23" s="26" t="s">
        <v>270</v>
      </c>
      <c r="B23" s="15">
        <v>10535</v>
      </c>
      <c r="D23" t="s">
        <v>310</v>
      </c>
      <c r="E23" s="19">
        <v>77.777777777777771</v>
      </c>
      <c r="F23" s="19">
        <v>117.95180722891567</v>
      </c>
      <c r="G23" s="19">
        <v>144.75357710651829</v>
      </c>
    </row>
    <row r="24" spans="1:8">
      <c r="A24" s="26"/>
      <c r="B24" s="15"/>
      <c r="D24" t="s">
        <v>311</v>
      </c>
      <c r="E24" s="19">
        <v>51.65562913907285</v>
      </c>
      <c r="F24" s="19">
        <v>62.363788767812238</v>
      </c>
      <c r="G24" s="19">
        <v>127.42290748898678</v>
      </c>
    </row>
    <row r="25" spans="1:8">
      <c r="A25" s="26" t="s">
        <v>272</v>
      </c>
      <c r="B25" s="15">
        <v>42615</v>
      </c>
      <c r="D25" t="s">
        <v>312</v>
      </c>
      <c r="E25" s="19">
        <v>99.1869918699187</v>
      </c>
      <c r="F25" s="19">
        <v>187.90931989924434</v>
      </c>
      <c r="G25" s="19">
        <v>235.96774193548387</v>
      </c>
    </row>
    <row r="26" spans="1:8">
      <c r="A26" s="26" t="s">
        <v>271</v>
      </c>
      <c r="B26" s="15">
        <v>35155</v>
      </c>
      <c r="D26" t="s">
        <v>313</v>
      </c>
      <c r="E26" s="19">
        <v>60.530177051746065</v>
      </c>
      <c r="F26" s="19">
        <v>104.37902360515021</v>
      </c>
      <c r="G26" s="19">
        <v>127.19219615080411</v>
      </c>
    </row>
    <row r="27" spans="1:8">
      <c r="A27" s="26"/>
      <c r="B27" s="15"/>
    </row>
    <row r="28" spans="1:8">
      <c r="A28" s="26" t="s">
        <v>274</v>
      </c>
      <c r="B28" s="22">
        <v>63570</v>
      </c>
    </row>
    <row r="29" spans="1:8">
      <c r="A29" s="26" t="s">
        <v>273</v>
      </c>
      <c r="B29" s="22">
        <v>93100</v>
      </c>
    </row>
    <row r="31" spans="1:8" ht="15.75" thickBot="1">
      <c r="A31" s="42" t="s">
        <v>293</v>
      </c>
      <c r="B31" s="42"/>
    </row>
    <row r="32" spans="1:8">
      <c r="A32" s="26" t="s">
        <v>269</v>
      </c>
      <c r="B32" s="15">
        <v>1600</v>
      </c>
    </row>
    <row r="33" spans="1:6">
      <c r="A33" s="26" t="s">
        <v>270</v>
      </c>
      <c r="B33" s="15">
        <v>1045</v>
      </c>
    </row>
    <row r="34" spans="1:6">
      <c r="A34" s="26"/>
      <c r="B34" s="15"/>
    </row>
    <row r="35" spans="1:6">
      <c r="A35" s="26" t="s">
        <v>272</v>
      </c>
      <c r="B35" s="15">
        <v>2555</v>
      </c>
    </row>
    <row r="36" spans="1:6">
      <c r="A36" s="26" t="s">
        <v>271</v>
      </c>
      <c r="B36" s="15">
        <v>2545</v>
      </c>
    </row>
    <row r="37" spans="1:6">
      <c r="A37" s="26"/>
      <c r="B37" s="15"/>
    </row>
    <row r="38" spans="1:6">
      <c r="A38" s="26" t="s">
        <v>274</v>
      </c>
      <c r="B38" s="22">
        <v>3220</v>
      </c>
    </row>
    <row r="39" spans="1:6">
      <c r="A39" s="26" t="s">
        <v>273</v>
      </c>
      <c r="B39" s="22">
        <v>4200</v>
      </c>
    </row>
    <row r="40" spans="1:6">
      <c r="F40" s="15"/>
    </row>
    <row r="41" spans="1:6" ht="15.75" thickBot="1">
      <c r="A41" s="42" t="s">
        <v>294</v>
      </c>
      <c r="B41" s="42"/>
      <c r="F41" s="15"/>
    </row>
    <row r="42" spans="1:6">
      <c r="A42" s="26" t="s">
        <v>269</v>
      </c>
      <c r="B42" s="15">
        <v>750</v>
      </c>
    </row>
    <row r="43" spans="1:6">
      <c r="A43" s="26" t="s">
        <v>270</v>
      </c>
      <c r="B43" s="15">
        <v>580</v>
      </c>
    </row>
    <row r="44" spans="1:6">
      <c r="A44" s="26"/>
      <c r="B44" s="15"/>
    </row>
    <row r="45" spans="1:6">
      <c r="A45" s="26" t="s">
        <v>272</v>
      </c>
      <c r="B45" s="15">
        <v>1550</v>
      </c>
    </row>
    <row r="46" spans="1:6">
      <c r="A46" s="26" t="s">
        <v>271</v>
      </c>
      <c r="B46" s="15">
        <v>1495</v>
      </c>
    </row>
    <row r="47" spans="1:6">
      <c r="A47" s="26"/>
      <c r="B47" s="15"/>
    </row>
    <row r="48" spans="1:6">
      <c r="A48" s="26" t="s">
        <v>274</v>
      </c>
      <c r="B48" s="22">
        <v>2380</v>
      </c>
    </row>
    <row r="49" spans="1:8">
      <c r="A49" s="26" t="s">
        <v>273</v>
      </c>
      <c r="B49" s="22">
        <v>3080</v>
      </c>
    </row>
    <row r="51" spans="1:8" ht="15.75" thickBot="1">
      <c r="A51" s="42" t="s">
        <v>295</v>
      </c>
      <c r="B51" s="42"/>
    </row>
    <row r="52" spans="1:8">
      <c r="A52" s="26" t="s">
        <v>269</v>
      </c>
      <c r="B52" s="15">
        <v>2710</v>
      </c>
    </row>
    <row r="53" spans="1:8">
      <c r="A53" s="26" t="s">
        <v>270</v>
      </c>
      <c r="B53" s="15">
        <v>1905</v>
      </c>
    </row>
    <row r="54" spans="1:8">
      <c r="A54" s="26"/>
      <c r="B54" s="15"/>
    </row>
    <row r="55" spans="1:8">
      <c r="A55" s="26" t="s">
        <v>272</v>
      </c>
      <c r="B55" s="15">
        <v>4755</v>
      </c>
    </row>
    <row r="56" spans="1:8">
      <c r="A56" s="26" t="s">
        <v>271</v>
      </c>
      <c r="B56" s="15">
        <v>5905</v>
      </c>
    </row>
    <row r="57" spans="1:8">
      <c r="A57" s="26"/>
      <c r="B57" s="15"/>
    </row>
    <row r="58" spans="1:8">
      <c r="A58" s="26" t="s">
        <v>274</v>
      </c>
      <c r="B58" s="22">
        <v>7115</v>
      </c>
    </row>
    <row r="59" spans="1:8">
      <c r="A59" s="26" t="s">
        <v>273</v>
      </c>
      <c r="B59" s="22">
        <v>10200</v>
      </c>
    </row>
    <row r="60" spans="1:8">
      <c r="D60" s="24"/>
      <c r="E60" s="24"/>
      <c r="F60" s="24"/>
      <c r="G60" s="24"/>
      <c r="H60" s="24"/>
    </row>
    <row r="61" spans="1:8" ht="15.75" thickBot="1">
      <c r="A61" s="42" t="s">
        <v>296</v>
      </c>
      <c r="B61" s="42"/>
    </row>
    <row r="62" spans="1:8">
      <c r="A62" s="26" t="s">
        <v>269</v>
      </c>
      <c r="B62" s="15">
        <v>2515</v>
      </c>
    </row>
    <row r="63" spans="1:8">
      <c r="A63" s="26" t="s">
        <v>270</v>
      </c>
      <c r="B63" s="15">
        <v>1330</v>
      </c>
    </row>
    <row r="64" spans="1:8">
      <c r="A64" s="26"/>
      <c r="B64" s="15"/>
    </row>
    <row r="65" spans="1:2">
      <c r="A65" s="26" t="s">
        <v>272</v>
      </c>
      <c r="B65" s="15">
        <v>4715</v>
      </c>
    </row>
    <row r="66" spans="1:2">
      <c r="A66" s="26" t="s">
        <v>271</v>
      </c>
      <c r="B66" s="15">
        <v>4845</v>
      </c>
    </row>
    <row r="67" spans="1:2">
      <c r="A67" s="26"/>
      <c r="B67" s="15"/>
    </row>
    <row r="68" spans="1:2">
      <c r="A68" s="26" t="s">
        <v>274</v>
      </c>
      <c r="B68" s="22">
        <v>6695</v>
      </c>
    </row>
    <row r="69" spans="1:2">
      <c r="A69" s="26" t="s">
        <v>273</v>
      </c>
      <c r="B69" s="22">
        <v>9915</v>
      </c>
    </row>
    <row r="71" spans="1:2" ht="15.75" thickBot="1">
      <c r="A71" s="42" t="s">
        <v>297</v>
      </c>
      <c r="B71" s="42"/>
    </row>
    <row r="72" spans="1:2">
      <c r="A72" s="26" t="s">
        <v>269</v>
      </c>
      <c r="B72" s="15">
        <v>3600</v>
      </c>
    </row>
    <row r="73" spans="1:2">
      <c r="A73" s="26" t="s">
        <v>270</v>
      </c>
      <c r="B73" s="15">
        <v>2220</v>
      </c>
    </row>
    <row r="74" spans="1:2">
      <c r="A74" s="26"/>
      <c r="B74" s="15"/>
    </row>
    <row r="75" spans="1:2">
      <c r="A75" s="26" t="s">
        <v>272</v>
      </c>
      <c r="B75" s="15">
        <v>5920</v>
      </c>
    </row>
    <row r="76" spans="1:2">
      <c r="A76" s="26" t="s">
        <v>271</v>
      </c>
      <c r="B76" s="15">
        <v>5285</v>
      </c>
    </row>
    <row r="77" spans="1:2">
      <c r="A77" s="26"/>
      <c r="B77" s="15"/>
    </row>
    <row r="78" spans="1:2">
      <c r="A78" s="26" t="s">
        <v>274</v>
      </c>
      <c r="B78" s="22">
        <v>7075</v>
      </c>
    </row>
    <row r="79" spans="1:2">
      <c r="A79" s="26" t="s">
        <v>273</v>
      </c>
      <c r="B79" s="22">
        <v>8640</v>
      </c>
    </row>
    <row r="81" spans="1:2" ht="15.75" thickBot="1">
      <c r="A81" s="42" t="s">
        <v>298</v>
      </c>
      <c r="B81" s="42"/>
    </row>
    <row r="82" spans="1:2">
      <c r="A82" s="26" t="s">
        <v>269</v>
      </c>
      <c r="B82" s="15">
        <v>1230</v>
      </c>
    </row>
    <row r="83" spans="1:2">
      <c r="A83" s="26" t="s">
        <v>270</v>
      </c>
      <c r="B83">
        <v>900</v>
      </c>
    </row>
    <row r="84" spans="1:2">
      <c r="A84" s="26"/>
      <c r="B84" s="15"/>
    </row>
    <row r="85" spans="1:2">
      <c r="A85" s="26" t="s">
        <v>272</v>
      </c>
      <c r="B85" s="15">
        <v>2100</v>
      </c>
    </row>
    <row r="86" spans="1:2">
      <c r="A86" s="26" t="s">
        <v>271</v>
      </c>
      <c r="B86" s="15">
        <v>2065</v>
      </c>
    </row>
    <row r="87" spans="1:2">
      <c r="A87" s="26"/>
      <c r="B87" s="15"/>
    </row>
    <row r="88" spans="1:2">
      <c r="A88" s="26" t="s">
        <v>274</v>
      </c>
      <c r="B88" s="22">
        <v>3080</v>
      </c>
    </row>
    <row r="89" spans="1:2">
      <c r="A89" s="26" t="s">
        <v>273</v>
      </c>
      <c r="B89" s="22">
        <v>4190</v>
      </c>
    </row>
    <row r="91" spans="1:2" ht="15.75" thickBot="1">
      <c r="A91" s="42" t="s">
        <v>299</v>
      </c>
      <c r="B91" s="42"/>
    </row>
    <row r="92" spans="1:2">
      <c r="A92" s="26" t="s">
        <v>269</v>
      </c>
      <c r="B92" s="15">
        <v>6150</v>
      </c>
    </row>
    <row r="93" spans="1:2">
      <c r="A93" s="26" t="s">
        <v>270</v>
      </c>
      <c r="B93" s="15">
        <v>3725</v>
      </c>
    </row>
    <row r="94" spans="1:2">
      <c r="A94" s="26"/>
      <c r="B94" s="15"/>
    </row>
    <row r="95" spans="1:2">
      <c r="A95" s="26" t="s">
        <v>272</v>
      </c>
      <c r="B95" s="15">
        <v>10940</v>
      </c>
    </row>
    <row r="96" spans="1:2">
      <c r="A96" s="26" t="s">
        <v>271</v>
      </c>
      <c r="B96" s="15">
        <v>12060</v>
      </c>
    </row>
    <row r="97" spans="1:2">
      <c r="A97" s="26"/>
    </row>
    <row r="98" spans="1:2">
      <c r="A98" s="26" t="s">
        <v>274</v>
      </c>
      <c r="B98" s="22">
        <v>14005</v>
      </c>
    </row>
    <row r="99" spans="1:2">
      <c r="A99" s="26" t="s">
        <v>273</v>
      </c>
      <c r="B99" s="22">
        <v>19080</v>
      </c>
    </row>
    <row r="101" spans="1:2" ht="15.75" thickBot="1">
      <c r="A101" s="42" t="s">
        <v>300</v>
      </c>
      <c r="B101" s="42"/>
    </row>
    <row r="102" spans="1:2">
      <c r="A102" s="26" t="s">
        <v>269</v>
      </c>
      <c r="B102" s="15">
        <v>860</v>
      </c>
    </row>
    <row r="103" spans="1:2">
      <c r="A103" s="26" t="s">
        <v>270</v>
      </c>
      <c r="B103" s="15">
        <v>1200</v>
      </c>
    </row>
    <row r="104" spans="1:2">
      <c r="A104" s="26"/>
      <c r="B104" s="15"/>
    </row>
    <row r="105" spans="1:2">
      <c r="A105" s="26" t="s">
        <v>272</v>
      </c>
      <c r="B105" s="15">
        <v>1410</v>
      </c>
    </row>
    <row r="106" spans="1:2">
      <c r="A106" s="26" t="s">
        <v>271</v>
      </c>
      <c r="B106" s="15">
        <v>2350</v>
      </c>
    </row>
    <row r="107" spans="1:2">
      <c r="A107" s="26"/>
      <c r="B107" s="15"/>
    </row>
    <row r="108" spans="1:2">
      <c r="A108" s="26" t="s">
        <v>274</v>
      </c>
      <c r="B108" s="22">
        <v>1905</v>
      </c>
    </row>
    <row r="109" spans="1:2">
      <c r="A109" s="26" t="s">
        <v>273</v>
      </c>
      <c r="B109" s="22">
        <v>2895</v>
      </c>
    </row>
    <row r="111" spans="1:2" ht="15.75" thickBot="1">
      <c r="A111" s="42" t="s">
        <v>301</v>
      </c>
      <c r="B111" s="42"/>
    </row>
    <row r="112" spans="1:2">
      <c r="A112" s="26" t="s">
        <v>269</v>
      </c>
      <c r="B112" s="15">
        <v>5465</v>
      </c>
    </row>
    <row r="113" spans="1:8">
      <c r="A113" s="26" t="s">
        <v>270</v>
      </c>
      <c r="B113" s="15">
        <v>3310</v>
      </c>
    </row>
    <row r="114" spans="1:8">
      <c r="A114" s="26"/>
      <c r="B114" s="15"/>
    </row>
    <row r="115" spans="1:8">
      <c r="A115" s="26" t="s">
        <v>272</v>
      </c>
      <c r="B115" s="15">
        <v>9020</v>
      </c>
    </row>
    <row r="116" spans="1:8">
      <c r="A116" s="26" t="s">
        <v>271</v>
      </c>
      <c r="B116" s="15">
        <v>8875</v>
      </c>
    </row>
    <row r="117" spans="1:8">
      <c r="A117" s="26"/>
      <c r="B117" s="15"/>
      <c r="D117" s="24"/>
      <c r="E117" s="24"/>
      <c r="F117" s="24"/>
      <c r="G117" s="24"/>
      <c r="H117" s="24"/>
    </row>
    <row r="118" spans="1:8">
      <c r="A118" s="26" t="s">
        <v>274</v>
      </c>
      <c r="B118" s="22">
        <v>12135</v>
      </c>
    </row>
    <row r="119" spans="1:8">
      <c r="A119" s="26" t="s">
        <v>273</v>
      </c>
      <c r="B119" s="22">
        <v>18310</v>
      </c>
    </row>
    <row r="121" spans="1:8" ht="15.75" thickBot="1">
      <c r="A121" s="42" t="s">
        <v>302</v>
      </c>
      <c r="B121" s="42"/>
    </row>
    <row r="122" spans="1:8">
      <c r="A122" s="26" t="s">
        <v>269</v>
      </c>
      <c r="B122" s="15">
        <v>4770</v>
      </c>
    </row>
    <row r="123" spans="1:8">
      <c r="A123" s="26" t="s">
        <v>270</v>
      </c>
      <c r="B123" s="15">
        <v>1815</v>
      </c>
    </row>
    <row r="124" spans="1:8">
      <c r="A124" s="26"/>
      <c r="B124" s="15"/>
    </row>
    <row r="125" spans="1:8">
      <c r="A125" s="26" t="s">
        <v>272</v>
      </c>
      <c r="B125" s="15">
        <v>8405</v>
      </c>
    </row>
    <row r="126" spans="1:8">
      <c r="A126" s="26" t="s">
        <v>271</v>
      </c>
      <c r="B126" s="15">
        <v>3920</v>
      </c>
    </row>
    <row r="127" spans="1:8">
      <c r="A127" s="26"/>
      <c r="B127" s="15"/>
    </row>
    <row r="128" spans="1:8">
      <c r="A128" s="26" t="s">
        <v>274</v>
      </c>
      <c r="B128" s="22">
        <v>12095</v>
      </c>
    </row>
    <row r="129" spans="1:2">
      <c r="A129" s="26" t="s">
        <v>273</v>
      </c>
      <c r="B129" s="22">
        <v>12270</v>
      </c>
    </row>
    <row r="131" spans="1:2" ht="15.75" thickBot="1">
      <c r="A131" s="42" t="s">
        <v>303</v>
      </c>
      <c r="B131" s="42"/>
    </row>
    <row r="132" spans="1:2">
      <c r="A132" s="26" t="s">
        <v>269</v>
      </c>
      <c r="B132" s="15">
        <v>570</v>
      </c>
    </row>
    <row r="133" spans="1:2">
      <c r="A133" s="26" t="s">
        <v>270</v>
      </c>
      <c r="B133" s="15">
        <v>575</v>
      </c>
    </row>
    <row r="134" spans="1:2">
      <c r="A134" s="26"/>
      <c r="B134" s="15"/>
    </row>
    <row r="135" spans="1:2">
      <c r="A135" s="26" t="s">
        <v>272</v>
      </c>
      <c r="B135" s="15">
        <v>975</v>
      </c>
    </row>
    <row r="136" spans="1:2">
      <c r="A136" s="26" t="s">
        <v>271</v>
      </c>
      <c r="B136" s="15">
        <v>1150</v>
      </c>
    </row>
    <row r="137" spans="1:2">
      <c r="A137" s="26"/>
      <c r="B137" s="15"/>
    </row>
    <row r="138" spans="1:2">
      <c r="A138" s="26" t="s">
        <v>274</v>
      </c>
      <c r="B138" s="22">
        <v>1525</v>
      </c>
    </row>
    <row r="139" spans="1:2">
      <c r="A139" s="26" t="s">
        <v>273</v>
      </c>
      <c r="B139" s="22">
        <v>2195</v>
      </c>
    </row>
    <row r="140" spans="1:2">
      <c r="A140" s="16"/>
    </row>
    <row r="141" spans="1:2" ht="15.75" thickBot="1">
      <c r="A141" s="42" t="s">
        <v>304</v>
      </c>
      <c r="B141" s="42"/>
    </row>
    <row r="142" spans="1:2">
      <c r="A142" s="26" t="s">
        <v>269</v>
      </c>
      <c r="B142" s="15">
        <v>27030</v>
      </c>
    </row>
    <row r="143" spans="1:2">
      <c r="A143" s="26" t="s">
        <v>270</v>
      </c>
      <c r="B143" s="15">
        <v>11460</v>
      </c>
    </row>
    <row r="144" spans="1:2">
      <c r="A144" s="26"/>
      <c r="B144" s="15"/>
    </row>
    <row r="145" spans="1:8">
      <c r="A145" s="26" t="s">
        <v>272</v>
      </c>
      <c r="B145" s="15">
        <v>49120</v>
      </c>
    </row>
    <row r="146" spans="1:8">
      <c r="A146" s="26" t="s">
        <v>271</v>
      </c>
      <c r="B146" s="15">
        <v>26155</v>
      </c>
    </row>
    <row r="147" spans="1:8">
      <c r="A147" s="26"/>
      <c r="B147" s="15"/>
    </row>
    <row r="148" spans="1:8">
      <c r="A148" s="26" t="s">
        <v>274</v>
      </c>
      <c r="B148" s="22">
        <v>62005</v>
      </c>
    </row>
    <row r="149" spans="1:8">
      <c r="A149" s="26" t="s">
        <v>273</v>
      </c>
      <c r="B149" s="22">
        <v>61075</v>
      </c>
    </row>
    <row r="151" spans="1:8" ht="15.75" thickBot="1">
      <c r="A151" s="42" t="s">
        <v>305</v>
      </c>
      <c r="B151" s="42"/>
    </row>
    <row r="152" spans="1:8">
      <c r="A152" s="26" t="s">
        <v>269</v>
      </c>
      <c r="B152" s="15">
        <v>28025</v>
      </c>
    </row>
    <row r="153" spans="1:8">
      <c r="A153" s="26" t="s">
        <v>270</v>
      </c>
      <c r="B153" s="15">
        <v>10105</v>
      </c>
    </row>
    <row r="154" spans="1:8">
      <c r="A154" s="26"/>
      <c r="B154" s="15"/>
    </row>
    <row r="155" spans="1:8">
      <c r="A155" s="26" t="s">
        <v>272</v>
      </c>
      <c r="B155" s="15">
        <v>52960</v>
      </c>
    </row>
    <row r="156" spans="1:8">
      <c r="A156" s="26" t="s">
        <v>271</v>
      </c>
      <c r="B156" s="15">
        <v>50225</v>
      </c>
    </row>
    <row r="157" spans="1:8">
      <c r="A157" s="26"/>
      <c r="B157" s="15"/>
    </row>
    <row r="158" spans="1:8">
      <c r="A158" s="26" t="s">
        <v>274</v>
      </c>
      <c r="B158" s="22">
        <v>68050</v>
      </c>
      <c r="D158" s="24"/>
      <c r="E158" s="24"/>
      <c r="F158" s="24"/>
      <c r="G158" s="24"/>
      <c r="H158" s="24"/>
    </row>
    <row r="159" spans="1:8">
      <c r="A159" s="26" t="s">
        <v>273</v>
      </c>
      <c r="B159" s="22">
        <v>95660</v>
      </c>
    </row>
    <row r="161" spans="1:2" ht="15.75" thickBot="1">
      <c r="A161" s="42" t="s">
        <v>306</v>
      </c>
      <c r="B161" s="42"/>
    </row>
    <row r="162" spans="1:2">
      <c r="A162" s="26" t="s">
        <v>269</v>
      </c>
      <c r="B162" s="15">
        <v>765</v>
      </c>
    </row>
    <row r="163" spans="1:2">
      <c r="A163" s="26" t="s">
        <v>270</v>
      </c>
      <c r="B163" s="15">
        <v>920</v>
      </c>
    </row>
    <row r="164" spans="1:2">
      <c r="A164" s="26"/>
      <c r="B164" s="15"/>
    </row>
    <row r="165" spans="1:2">
      <c r="A165" s="26" t="s">
        <v>272</v>
      </c>
      <c r="B165" s="15">
        <v>1325</v>
      </c>
    </row>
    <row r="166" spans="1:2">
      <c r="A166" s="26" t="s">
        <v>271</v>
      </c>
      <c r="B166" s="15">
        <v>1640</v>
      </c>
    </row>
    <row r="167" spans="1:2">
      <c r="A167" s="26"/>
      <c r="B167" s="15"/>
    </row>
    <row r="168" spans="1:2">
      <c r="A168" s="26" t="s">
        <v>274</v>
      </c>
      <c r="B168" s="22">
        <v>2060</v>
      </c>
    </row>
    <row r="169" spans="1:2">
      <c r="A169" s="26" t="s">
        <v>273</v>
      </c>
      <c r="B169" s="22">
        <v>2705</v>
      </c>
    </row>
    <row r="171" spans="1:2" ht="15.75" thickBot="1">
      <c r="A171" s="42" t="s">
        <v>307</v>
      </c>
      <c r="B171" s="42"/>
    </row>
    <row r="172" spans="1:2">
      <c r="A172" s="26" t="s">
        <v>269</v>
      </c>
      <c r="B172" s="15">
        <v>2335</v>
      </c>
    </row>
    <row r="173" spans="1:2">
      <c r="A173" s="26" t="s">
        <v>270</v>
      </c>
      <c r="B173" s="15">
        <v>1710</v>
      </c>
    </row>
    <row r="174" spans="1:2">
      <c r="A174" s="26"/>
      <c r="B174" s="15"/>
    </row>
    <row r="175" spans="1:2">
      <c r="A175" s="26" t="s">
        <v>272</v>
      </c>
      <c r="B175" s="15">
        <v>3970</v>
      </c>
    </row>
    <row r="176" spans="1:2">
      <c r="A176" s="26" t="s">
        <v>271</v>
      </c>
      <c r="B176" s="15">
        <v>4170</v>
      </c>
    </row>
    <row r="177" spans="1:2">
      <c r="A177" s="26"/>
      <c r="B177" s="15"/>
    </row>
    <row r="178" spans="1:2">
      <c r="A178" s="26" t="s">
        <v>274</v>
      </c>
      <c r="B178" s="22">
        <v>5520</v>
      </c>
    </row>
    <row r="179" spans="1:2">
      <c r="A179" s="26" t="s">
        <v>273</v>
      </c>
      <c r="B179" s="22">
        <v>9635</v>
      </c>
    </row>
    <row r="182" spans="1:2" ht="15.75" thickBot="1">
      <c r="A182" s="42" t="s">
        <v>308</v>
      </c>
      <c r="B182" s="42"/>
    </row>
    <row r="183" spans="1:2">
      <c r="A183" s="26" t="s">
        <v>269</v>
      </c>
      <c r="B183" s="15">
        <v>1155</v>
      </c>
    </row>
    <row r="184" spans="1:2">
      <c r="A184" s="26" t="s">
        <v>270</v>
      </c>
      <c r="B184" s="15">
        <v>810</v>
      </c>
    </row>
    <row r="185" spans="1:2">
      <c r="A185" s="26"/>
      <c r="B185" s="15"/>
    </row>
    <row r="186" spans="1:2">
      <c r="A186" s="26" t="s">
        <v>272</v>
      </c>
      <c r="B186" s="15">
        <v>1745</v>
      </c>
    </row>
    <row r="187" spans="1:2">
      <c r="A187" s="26" t="s">
        <v>271</v>
      </c>
      <c r="B187" s="15">
        <v>1719</v>
      </c>
    </row>
    <row r="188" spans="1:2">
      <c r="A188" s="26"/>
      <c r="B188" s="15"/>
    </row>
    <row r="189" spans="1:2">
      <c r="A189" s="26" t="s">
        <v>274</v>
      </c>
      <c r="B189" s="22">
        <v>2245</v>
      </c>
    </row>
    <row r="190" spans="1:2">
      <c r="A190" s="26" t="s">
        <v>273</v>
      </c>
      <c r="B190" s="22">
        <v>2669</v>
      </c>
    </row>
    <row r="191" spans="1:2">
      <c r="A191" s="16"/>
    </row>
    <row r="193" spans="1:2" ht="15.75" thickBot="1">
      <c r="A193" s="42" t="s">
        <v>309</v>
      </c>
      <c r="B193" s="42"/>
    </row>
    <row r="194" spans="1:2">
      <c r="A194" s="26" t="s">
        <v>269</v>
      </c>
      <c r="B194" s="15">
        <v>1195</v>
      </c>
    </row>
    <row r="195" spans="1:2">
      <c r="A195" s="26" t="s">
        <v>270</v>
      </c>
      <c r="B195" s="15">
        <v>624</v>
      </c>
    </row>
    <row r="196" spans="1:2">
      <c r="A196" s="26"/>
      <c r="B196" s="15"/>
    </row>
    <row r="197" spans="1:2">
      <c r="A197" s="26" t="s">
        <v>272</v>
      </c>
      <c r="B197" s="15">
        <v>2285</v>
      </c>
    </row>
    <row r="198" spans="1:2">
      <c r="A198" s="26" t="s">
        <v>271</v>
      </c>
      <c r="B198" s="15">
        <v>1874</v>
      </c>
    </row>
    <row r="199" spans="1:2">
      <c r="A199" s="26"/>
      <c r="B199" s="15"/>
    </row>
    <row r="200" spans="1:2">
      <c r="A200" s="26" t="s">
        <v>274</v>
      </c>
      <c r="B200" s="22">
        <v>3245</v>
      </c>
    </row>
    <row r="201" spans="1:2">
      <c r="A201" s="26" t="s">
        <v>273</v>
      </c>
      <c r="B201" s="22">
        <v>4334</v>
      </c>
    </row>
    <row r="202" spans="1:2">
      <c r="A202" s="16"/>
    </row>
    <row r="204" spans="1:2" ht="15.75" thickBot="1">
      <c r="A204" s="42" t="s">
        <v>310</v>
      </c>
      <c r="B204" s="42"/>
    </row>
    <row r="205" spans="1:2">
      <c r="A205" s="26" t="s">
        <v>269</v>
      </c>
      <c r="B205" s="15">
        <v>4770</v>
      </c>
    </row>
    <row r="206" spans="1:2">
      <c r="A206" s="26" t="s">
        <v>270</v>
      </c>
      <c r="B206" s="15">
        <v>3710</v>
      </c>
    </row>
    <row r="207" spans="1:2">
      <c r="A207" s="26"/>
      <c r="B207" s="15"/>
    </row>
    <row r="208" spans="1:2">
      <c r="A208" s="26" t="s">
        <v>272</v>
      </c>
      <c r="B208" s="15">
        <v>8300</v>
      </c>
    </row>
    <row r="209" spans="1:2">
      <c r="A209" s="26" t="s">
        <v>271</v>
      </c>
      <c r="B209" s="15">
        <v>9790</v>
      </c>
    </row>
    <row r="210" spans="1:2">
      <c r="A210" s="26"/>
      <c r="B210" s="15"/>
    </row>
    <row r="211" spans="1:2">
      <c r="A211" s="26" t="s">
        <v>274</v>
      </c>
      <c r="B211" s="22">
        <v>12580</v>
      </c>
    </row>
    <row r="212" spans="1:2">
      <c r="A212" s="26" t="s">
        <v>273</v>
      </c>
      <c r="B212" s="22">
        <v>18210</v>
      </c>
    </row>
    <row r="215" spans="1:2" ht="15.75" thickBot="1">
      <c r="A215" s="42" t="s">
        <v>311</v>
      </c>
      <c r="B215" s="42"/>
    </row>
    <row r="216" spans="1:2">
      <c r="A216" s="26" t="s">
        <v>269</v>
      </c>
      <c r="B216" s="15">
        <v>3020</v>
      </c>
    </row>
    <row r="217" spans="1:2">
      <c r="A217" s="26" t="s">
        <v>270</v>
      </c>
      <c r="B217" s="15">
        <v>1560</v>
      </c>
    </row>
    <row r="218" spans="1:2">
      <c r="A218" s="26"/>
      <c r="B218" s="15"/>
    </row>
    <row r="219" spans="1:2">
      <c r="A219" s="26" t="s">
        <v>272</v>
      </c>
      <c r="B219" s="15">
        <v>5965</v>
      </c>
    </row>
    <row r="220" spans="1:2">
      <c r="A220" s="26" t="s">
        <v>271</v>
      </c>
      <c r="B220" s="15">
        <v>3720</v>
      </c>
    </row>
    <row r="221" spans="1:2">
      <c r="A221" s="26"/>
      <c r="B221" s="15"/>
    </row>
    <row r="222" spans="1:2">
      <c r="A222" s="26" t="s">
        <v>274</v>
      </c>
      <c r="B222" s="22">
        <v>9080</v>
      </c>
    </row>
    <row r="223" spans="1:2">
      <c r="A223" s="26" t="s">
        <v>273</v>
      </c>
      <c r="B223" s="22">
        <v>11570</v>
      </c>
    </row>
    <row r="224" spans="1:2">
      <c r="A224" s="16"/>
    </row>
    <row r="226" spans="1:8" ht="15.75" thickBot="1">
      <c r="A226" s="42" t="s">
        <v>312</v>
      </c>
      <c r="B226" s="42"/>
      <c r="D226" s="24"/>
      <c r="E226" s="24"/>
      <c r="F226" s="24"/>
      <c r="G226" s="24"/>
      <c r="H226" s="24"/>
    </row>
    <row r="227" spans="1:8">
      <c r="A227" s="26" t="s">
        <v>269</v>
      </c>
      <c r="B227" s="15">
        <v>1230</v>
      </c>
    </row>
    <row r="228" spans="1:8">
      <c r="A228" s="26" t="s">
        <v>270</v>
      </c>
      <c r="B228" s="15">
        <v>1220</v>
      </c>
    </row>
    <row r="229" spans="1:8">
      <c r="A229" s="26"/>
      <c r="B229" s="15"/>
    </row>
    <row r="230" spans="1:8">
      <c r="A230" s="26" t="s">
        <v>272</v>
      </c>
      <c r="B230" s="15">
        <v>1985</v>
      </c>
    </row>
    <row r="231" spans="1:8">
      <c r="A231" s="26" t="s">
        <v>271</v>
      </c>
      <c r="B231" s="15">
        <v>3730</v>
      </c>
    </row>
    <row r="232" spans="1:8">
      <c r="A232" s="26"/>
      <c r="B232" s="15"/>
    </row>
    <row r="233" spans="1:8">
      <c r="A233" s="26" t="s">
        <v>274</v>
      </c>
      <c r="B233" s="22">
        <v>3100</v>
      </c>
    </row>
    <row r="234" spans="1:8">
      <c r="A234" s="26" t="s">
        <v>273</v>
      </c>
      <c r="B234" s="22">
        <v>7315</v>
      </c>
    </row>
    <row r="235" spans="1:8">
      <c r="A235" s="16"/>
    </row>
    <row r="237" spans="1:8" ht="15.75" thickBot="1">
      <c r="A237" s="42" t="s">
        <v>313</v>
      </c>
      <c r="B237" s="42"/>
    </row>
    <row r="238" spans="1:8">
      <c r="A238" s="26" t="s">
        <v>269</v>
      </c>
      <c r="B238" s="15">
        <v>51115</v>
      </c>
    </row>
    <row r="239" spans="1:8">
      <c r="A239" s="26" t="s">
        <v>270</v>
      </c>
      <c r="B239" s="15">
        <v>30940</v>
      </c>
    </row>
    <row r="240" spans="1:8">
      <c r="A240" s="26"/>
      <c r="B240" s="15"/>
    </row>
    <row r="241" spans="1:2">
      <c r="A241" s="26" t="s">
        <v>272</v>
      </c>
      <c r="B241" s="15">
        <v>74560</v>
      </c>
    </row>
    <row r="242" spans="1:2">
      <c r="A242" s="26" t="s">
        <v>271</v>
      </c>
      <c r="B242" s="15">
        <v>77825</v>
      </c>
    </row>
    <row r="243" spans="1:2">
      <c r="A243" s="26"/>
      <c r="B243" s="15"/>
    </row>
    <row r="244" spans="1:2">
      <c r="A244" s="26" t="s">
        <v>274</v>
      </c>
      <c r="B244" s="22">
        <v>94825</v>
      </c>
    </row>
    <row r="245" spans="1:2">
      <c r="A245" s="26" t="s">
        <v>273</v>
      </c>
      <c r="B245" s="22">
        <v>120610</v>
      </c>
    </row>
    <row r="248" spans="1:2" ht="15.75" thickBot="1">
      <c r="A248" s="43" t="s">
        <v>317</v>
      </c>
      <c r="B248" s="43"/>
    </row>
    <row r="249" spans="1:2" ht="30">
      <c r="A249" s="38" t="s">
        <v>340</v>
      </c>
      <c r="B249" s="36">
        <v>185720</v>
      </c>
    </row>
    <row r="250" spans="1:2">
      <c r="A250" s="35" t="s">
        <v>337</v>
      </c>
      <c r="B250" s="37">
        <v>100659</v>
      </c>
    </row>
    <row r="251" spans="1:2">
      <c r="A251" s="35"/>
      <c r="B251" s="37"/>
    </row>
    <row r="252" spans="1:2" ht="30">
      <c r="A252" s="38" t="s">
        <v>341</v>
      </c>
      <c r="B252" s="37">
        <v>284293</v>
      </c>
    </row>
    <row r="253" spans="1:2">
      <c r="A253" s="35" t="s">
        <v>338</v>
      </c>
      <c r="B253" s="37">
        <v>317675</v>
      </c>
    </row>
    <row r="254" spans="1:2">
      <c r="A254" s="35"/>
      <c r="B254" s="37"/>
    </row>
    <row r="255" spans="1:2" ht="30">
      <c r="A255" s="38" t="s">
        <v>342</v>
      </c>
      <c r="B255" s="37">
        <v>429415</v>
      </c>
    </row>
    <row r="256" spans="1:2">
      <c r="A256" s="35" t="s">
        <v>339</v>
      </c>
      <c r="B256" s="37">
        <v>562048</v>
      </c>
    </row>
  </sheetData>
  <mergeCells count="25">
    <mergeCell ref="A248:B248"/>
    <mergeCell ref="A131:B131"/>
    <mergeCell ref="A121:B121"/>
    <mergeCell ref="A111:B111"/>
    <mergeCell ref="A237:B237"/>
    <mergeCell ref="A226:B226"/>
    <mergeCell ref="A215:B215"/>
    <mergeCell ref="A204:B204"/>
    <mergeCell ref="A193:B193"/>
    <mergeCell ref="A182:B182"/>
    <mergeCell ref="A171:B171"/>
    <mergeCell ref="A161:B161"/>
    <mergeCell ref="A151:B151"/>
    <mergeCell ref="A141:B141"/>
    <mergeCell ref="A101:B101"/>
    <mergeCell ref="A1:B1"/>
    <mergeCell ref="A11:B11"/>
    <mergeCell ref="A21:B21"/>
    <mergeCell ref="A31:B31"/>
    <mergeCell ref="A41:B41"/>
    <mergeCell ref="A51:B51"/>
    <mergeCell ref="A61:B61"/>
    <mergeCell ref="A71:B71"/>
    <mergeCell ref="A81:B81"/>
    <mergeCell ref="A91:B9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21" sqref="B21"/>
    </sheetView>
  </sheetViews>
  <sheetFormatPr defaultColWidth="9.140625" defaultRowHeight="15"/>
  <cols>
    <col min="1" max="1" width="35.7109375" style="13" bestFit="1" customWidth="1"/>
    <col min="2" max="2" width="141.85546875" style="13" bestFit="1" customWidth="1"/>
    <col min="3" max="16384" width="9.140625" style="13"/>
  </cols>
  <sheetData>
    <row r="1" spans="1:2">
      <c r="A1" s="13" t="s">
        <v>3</v>
      </c>
      <c r="B1" s="13" t="s">
        <v>278</v>
      </c>
    </row>
    <row r="2" spans="1:2">
      <c r="A2" s="13" t="s">
        <v>4</v>
      </c>
      <c r="B2" s="13" t="s">
        <v>287</v>
      </c>
    </row>
    <row r="3" spans="1:2">
      <c r="A3" s="13" t="s">
        <v>5</v>
      </c>
      <c r="B3" s="13" t="s">
        <v>279</v>
      </c>
    </row>
    <row r="4" spans="1:2">
      <c r="A4" s="13" t="s">
        <v>6</v>
      </c>
      <c r="B4" s="13" t="s">
        <v>280</v>
      </c>
    </row>
    <row r="5" spans="1:2">
      <c r="A5" s="14"/>
      <c r="B5" s="14"/>
    </row>
    <row r="6" spans="1:2">
      <c r="A6" s="13" t="s">
        <v>7</v>
      </c>
      <c r="B6" s="13" t="s">
        <v>281</v>
      </c>
    </row>
    <row r="7" spans="1:2">
      <c r="A7" s="13" t="s">
        <v>8</v>
      </c>
      <c r="B7" s="13" t="s">
        <v>288</v>
      </c>
    </row>
    <row r="8" spans="1:2">
      <c r="A8" s="13" t="s">
        <v>9</v>
      </c>
      <c r="B8" s="13" t="s">
        <v>282</v>
      </c>
    </row>
    <row r="9" spans="1:2">
      <c r="A9" s="13" t="s">
        <v>10</v>
      </c>
      <c r="B9" s="13" t="s">
        <v>283</v>
      </c>
    </row>
    <row r="10" spans="1:2">
      <c r="A10" s="14"/>
      <c r="B10" s="14"/>
    </row>
    <row r="11" spans="1:2">
      <c r="A11" s="13" t="s">
        <v>11</v>
      </c>
      <c r="B11" s="13" t="s">
        <v>284</v>
      </c>
    </row>
    <row r="12" spans="1:2">
      <c r="A12" s="13" t="s">
        <v>12</v>
      </c>
      <c r="B12" s="13" t="s">
        <v>289</v>
      </c>
    </row>
    <row r="13" spans="1:2">
      <c r="A13" s="13" t="s">
        <v>13</v>
      </c>
      <c r="B13" s="13" t="s">
        <v>285</v>
      </c>
    </row>
    <row r="14" spans="1:2">
      <c r="A14" s="13" t="s">
        <v>14</v>
      </c>
      <c r="B14" s="13" t="s">
        <v>286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6C21CEF167BB49BFDA6EF18BEB8032" ma:contentTypeVersion="10" ma:contentTypeDescription="Create a new document." ma:contentTypeScope="" ma:versionID="fd16f19d71b9263f87774bba6bd80537">
  <xsd:schema xmlns:xsd="http://www.w3.org/2001/XMLSchema" xmlns:xs="http://www.w3.org/2001/XMLSchema" xmlns:p="http://schemas.microsoft.com/office/2006/metadata/properties" xmlns:ns2="f90875a0-451e-48fb-9f64-59c5129e24eb" xmlns:ns3="3c155757-62fe-4f53-a7d5-a7cba25daf40" targetNamespace="http://schemas.microsoft.com/office/2006/metadata/properties" ma:root="true" ma:fieldsID="c11ca48adf907b6cd9447e05338a320a" ns2:_="" ns3:_="">
    <xsd:import namespace="f90875a0-451e-48fb-9f64-59c5129e24eb"/>
    <xsd:import namespace="3c155757-62fe-4f53-a7d5-a7cba25daf4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0875a0-451e-48fb-9f64-59c5129e24e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55757-62fe-4f53-a7d5-a7cba25daf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AB9FEC-9DB3-4597-8889-65CBF82BAA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0875a0-451e-48fb-9f64-59c5129e24eb"/>
    <ds:schemaRef ds:uri="3c155757-62fe-4f53-a7d5-a7cba25daf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BCB259-FFD3-4FBF-BD8C-AF83730A2F71}">
  <ds:schemaRefs>
    <ds:schemaRef ds:uri="http://schemas.openxmlformats.org/package/2006/metadata/core-properties"/>
    <ds:schemaRef ds:uri="3c155757-62fe-4f53-a7d5-a7cba25daf40"/>
    <ds:schemaRef ds:uri="http://schemas.microsoft.com/office/infopath/2007/PartnerControls"/>
    <ds:schemaRef ds:uri="http://purl.org/dc/terms/"/>
    <ds:schemaRef ds:uri="http://schemas.microsoft.com/office/2006/documentManagement/types"/>
    <ds:schemaRef ds:uri="f90875a0-451e-48fb-9f64-59c5129e24eb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B40B5C4-F28E-408D-A640-5C704C4E5C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25</vt:i4>
      </vt:variant>
    </vt:vector>
  </HeadingPairs>
  <TitlesOfParts>
    <vt:vector size="33" baseType="lpstr">
      <vt:lpstr>from_database</vt:lpstr>
      <vt:lpstr>Gap and per100 calc</vt:lpstr>
      <vt:lpstr>0-30 of AMI</vt:lpstr>
      <vt:lpstr>0-50 of AMI</vt:lpstr>
      <vt:lpstr>0-80 of AMI</vt:lpstr>
      <vt:lpstr>Charts_1</vt:lpstr>
      <vt:lpstr>Charts_2</vt:lpstr>
      <vt:lpstr>MD_HNA_Aff_Data_Dict</vt:lpstr>
      <vt:lpstr>Maryland 1</vt:lpstr>
      <vt:lpstr>Allegany 1</vt:lpstr>
      <vt:lpstr>Anne Arundel 1</vt:lpstr>
      <vt:lpstr>Baltimore County 1</vt:lpstr>
      <vt:lpstr>Calvert 1</vt:lpstr>
      <vt:lpstr>Carroll 1</vt:lpstr>
      <vt:lpstr>Caroline 1</vt:lpstr>
      <vt:lpstr>Cecil 1</vt:lpstr>
      <vt:lpstr>Charles 1</vt:lpstr>
      <vt:lpstr>Dorchester 1</vt:lpstr>
      <vt:lpstr>Garrett 1</vt:lpstr>
      <vt:lpstr>Frederick 1</vt:lpstr>
      <vt:lpstr>Harford 1</vt:lpstr>
      <vt:lpstr>Howard 1</vt:lpstr>
      <vt:lpstr>Kent 1</vt:lpstr>
      <vt:lpstr>Montgomery 1</vt:lpstr>
      <vt:lpstr>Prince George 1</vt:lpstr>
      <vt:lpstr>Queen Anne's 1</vt:lpstr>
      <vt:lpstr>St. Mary's 1</vt:lpstr>
      <vt:lpstr>Sumerset 1</vt:lpstr>
      <vt:lpstr>Talbot 1</vt:lpstr>
      <vt:lpstr>Washington 1</vt:lpstr>
      <vt:lpstr>Wicomico 1</vt:lpstr>
      <vt:lpstr>Baltimore City 1</vt:lpstr>
      <vt:lpstr>Worcester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Syoume, Girma</dc:creator>
  <cp:lastModifiedBy>Windows User</cp:lastModifiedBy>
  <dcterms:created xsi:type="dcterms:W3CDTF">2020-02-04T00:37:44Z</dcterms:created>
  <dcterms:modified xsi:type="dcterms:W3CDTF">2020-08-17T18:56:59Z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0x010100FF6C21CEF167BB49BFDA6EF18BEB8032</vt:lpwstr>
  </property>
</Properties>
</file>